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24226"/>
  <mc:AlternateContent xmlns:mc="http://schemas.openxmlformats.org/markup-compatibility/2006">
    <mc:Choice Requires="x15">
      <x15ac:absPath xmlns:x15ac="http://schemas.microsoft.com/office/spreadsheetml/2010/11/ac" url="https://nunez-my.sharepoint.com/personal/dlittlepage_nunez_edu/Documents/Documents/FY2024/2024 - 2025 BOR/"/>
    </mc:Choice>
  </mc:AlternateContent>
  <xr:revisionPtr revIDLastSave="3" documentId="8_{CF0827EC-F6B9-4940-AE1C-D98509E94983}" xr6:coauthVersionLast="36" xr6:coauthVersionMax="36" xr10:uidLastSave="{5E03538E-476B-406E-AD99-7DE6A3723E70}"/>
  <bookViews>
    <workbookView xWindow="240" yWindow="150" windowWidth="11460" windowHeight="8145" firstSheet="4" activeTab="5" xr2:uid="{00000000-000D-0000-FFFF-FFFF00000000}"/>
  </bookViews>
  <sheets>
    <sheet name="Instructions" sheetId="10" r:id="rId1"/>
    <sheet name="Priority List" sheetId="5" r:id="rId2"/>
    <sheet name="Budget Impact (2)" sheetId="15" r:id="rId3"/>
    <sheet name="Group Insurance" sheetId="12" r:id="rId4"/>
    <sheet name="Retirement" sheetId="9" r:id="rId5"/>
    <sheet name="Oper &amp; Exp Need - Retirement" sheetId="17" r:id="rId6"/>
    <sheet name="Retirees" sheetId="13" r:id="rId7"/>
    <sheet name="Oper &amp; Exp Need - Insurance" sheetId="16" r:id="rId8"/>
    <sheet name="DNU Oper &amp; Exp Need - Insurance" sheetId="14" r:id="rId9"/>
  </sheets>
  <externalReferences>
    <externalReference r:id="rId10"/>
  </externalReferences>
  <definedNames>
    <definedName name="_xlnm._FilterDatabase" localSheetId="6" hidden="1">Retirees!$A$9:$L$70</definedName>
    <definedName name="_xlnm.Print_Area" localSheetId="2">'Budget Impact (2)'!$A$1:$G$43</definedName>
    <definedName name="_xlnm.Print_Area" localSheetId="3">'Group Insurance'!$A$1:$G$23</definedName>
    <definedName name="_xlnm.Print_Area" localSheetId="1">'Priority List'!$A$1:$E$29</definedName>
    <definedName name="_xlnm.Print_Area" localSheetId="4">Retirement!$A$1:$D$36</definedName>
  </definedNames>
  <calcPr calcId="191029"/>
  <pivotCaches>
    <pivotCache cacheId="0" r:id="rId11"/>
    <pivotCache cacheId="1" r:id="rId12"/>
    <pivotCache cacheId="2" r:id="rId13"/>
    <pivotCache cacheId="6" r:id="rId14"/>
  </pivotCaches>
</workbook>
</file>

<file path=xl/calcChain.xml><?xml version="1.0" encoding="utf-8"?>
<calcChain xmlns="http://schemas.openxmlformats.org/spreadsheetml/2006/main">
  <c r="B4" i="15" l="1"/>
  <c r="E28" i="16"/>
  <c r="F43" i="15" l="1"/>
  <c r="E43" i="15"/>
  <c r="D43" i="15"/>
  <c r="B43" i="15"/>
  <c r="F27" i="15"/>
  <c r="E27" i="15"/>
  <c r="D27" i="15"/>
  <c r="B27" i="15"/>
  <c r="A2" i="15"/>
  <c r="G79" i="13" l="1"/>
  <c r="G81" i="13" s="1"/>
  <c r="F77" i="13"/>
  <c r="H77" i="13" s="1"/>
  <c r="F71" i="13"/>
  <c r="E71" i="13"/>
  <c r="D71" i="13"/>
  <c r="F70" i="13"/>
  <c r="F69" i="13"/>
  <c r="F68" i="13"/>
  <c r="F67" i="13"/>
  <c r="F66" i="13"/>
  <c r="F65" i="13"/>
  <c r="F64" i="13"/>
  <c r="F63" i="13"/>
  <c r="F62" i="13"/>
  <c r="F61" i="13"/>
  <c r="F60" i="13"/>
  <c r="F59" i="13"/>
  <c r="F58" i="13"/>
  <c r="F57" i="13"/>
  <c r="F56" i="13"/>
  <c r="F78" i="13" s="1"/>
  <c r="H78" i="13" s="1"/>
  <c r="F55" i="13"/>
  <c r="F54" i="13"/>
  <c r="F53" i="13"/>
  <c r="F75" i="13" s="1"/>
  <c r="H75" i="13" s="1"/>
  <c r="F52" i="13"/>
  <c r="F51" i="13"/>
  <c r="F50" i="13"/>
  <c r="F49" i="13"/>
  <c r="F48" i="13"/>
  <c r="F47" i="13"/>
  <c r="F46" i="13"/>
  <c r="F45" i="13"/>
  <c r="F44" i="13"/>
  <c r="F43" i="13"/>
  <c r="F42" i="13"/>
  <c r="F41" i="13"/>
  <c r="F40" i="13"/>
  <c r="F39" i="13"/>
  <c r="F38" i="13"/>
  <c r="F37" i="13"/>
  <c r="F36" i="13"/>
  <c r="F35" i="13"/>
  <c r="F34" i="13"/>
  <c r="F33" i="13"/>
  <c r="F74" i="13" s="1"/>
  <c r="F32" i="13"/>
  <c r="F31" i="13"/>
  <c r="F30" i="13"/>
  <c r="F29" i="13"/>
  <c r="F28" i="13"/>
  <c r="F27" i="13"/>
  <c r="F26" i="13"/>
  <c r="F25" i="13"/>
  <c r="F24" i="13"/>
  <c r="F23" i="13"/>
  <c r="F22" i="13"/>
  <c r="F21" i="13"/>
  <c r="F20" i="13"/>
  <c r="F19" i="13"/>
  <c r="F18" i="13"/>
  <c r="F17" i="13"/>
  <c r="F16" i="13"/>
  <c r="F15" i="13"/>
  <c r="F14" i="13"/>
  <c r="F76" i="13" s="1"/>
  <c r="H76" i="13" s="1"/>
  <c r="F13" i="13"/>
  <c r="F80" i="13" s="1"/>
  <c r="H80" i="13" s="1"/>
  <c r="F12" i="13"/>
  <c r="F11" i="13"/>
  <c r="F79" i="13" s="1"/>
  <c r="H79" i="13" s="1"/>
  <c r="F10" i="13"/>
  <c r="D7" i="13"/>
  <c r="B29" i="14"/>
  <c r="F24" i="14"/>
  <c r="C24" i="14"/>
  <c r="B28" i="14"/>
  <c r="G24" i="14"/>
  <c r="D24" i="14"/>
  <c r="B27" i="14"/>
  <c r="H24" i="14"/>
  <c r="E24" i="14"/>
  <c r="B24" i="14"/>
  <c r="F83" i="13" l="1"/>
  <c r="H74" i="13"/>
  <c r="F81" i="13"/>
  <c r="H81" i="13" s="1"/>
  <c r="D22" i="9" l="1"/>
  <c r="C22" i="9"/>
  <c r="B22" i="9"/>
  <c r="D20" i="9"/>
  <c r="C20" i="9"/>
  <c r="B20" i="9"/>
  <c r="D17" i="9"/>
  <c r="C17" i="9"/>
  <c r="B17" i="9"/>
  <c r="C11" i="12"/>
  <c r="D11" i="12"/>
  <c r="G11" i="12"/>
  <c r="E10" i="12"/>
  <c r="E9" i="12"/>
  <c r="E8" i="12"/>
  <c r="E29" i="5"/>
  <c r="E16" i="5"/>
  <c r="E11" i="12" l="1"/>
  <c r="C23" i="9"/>
  <c r="D23" i="9"/>
  <c r="B23" i="9"/>
  <c r="B11" i="12"/>
  <c r="A2" i="9"/>
  <c r="A2" i="12"/>
</calcChain>
</file>

<file path=xl/sharedStrings.xml><?xml version="1.0" encoding="utf-8"?>
<sst xmlns="http://schemas.openxmlformats.org/spreadsheetml/2006/main" count="396" uniqueCount="335">
  <si>
    <t>MEANS OF FINANCING:</t>
  </si>
  <si>
    <t>FEDERAL FUNDS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</si>
  <si>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</si>
  <si>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</si>
  <si>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</si>
  <si>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</si>
  <si>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</si>
  <si>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</si>
  <si>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</si>
  <si>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</si>
  <si>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</si>
  <si>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</si>
  <si>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</si>
  <si>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</si>
  <si>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</si>
  <si>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</si>
  <si>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</si>
  <si>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</si>
  <si>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</si>
  <si>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</si>
  <si>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</si>
  <si>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</si>
  <si>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</si>
  <si>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</si>
  <si>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</si>
  <si>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</si>
  <si>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</si>
  <si>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</si>
  <si>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</si>
  <si>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Priority:</t>
  </si>
  <si>
    <t>REQUEST</t>
  </si>
  <si>
    <t>Project/Service:</t>
  </si>
  <si>
    <t>PROJECT/SERVICE</t>
  </si>
  <si>
    <t>Description of Project/Service</t>
  </si>
  <si>
    <t>Provide a detailed description of the Project/Service - Add Lines as Necessary</t>
  </si>
  <si>
    <t>Other Means of Financing</t>
  </si>
  <si>
    <t>State General Fund (Direct)</t>
  </si>
  <si>
    <t>Cost of New Retirees</t>
  </si>
  <si>
    <t>Form 1: Priority List</t>
  </si>
  <si>
    <t>Form 2: Budget Impact</t>
  </si>
  <si>
    <t>Form 3: Group Insurance</t>
  </si>
  <si>
    <t>Form 4: Retirement</t>
  </si>
  <si>
    <t>AMOUNT</t>
  </si>
  <si>
    <t>Total</t>
  </si>
  <si>
    <t>Active Employees</t>
  </si>
  <si>
    <t>Retirees</t>
  </si>
  <si>
    <t>Instructions for Retirement Information:</t>
  </si>
  <si>
    <t>LSU - Eunice</t>
  </si>
  <si>
    <t>LSU - Shreveport</t>
  </si>
  <si>
    <t>Southern University - New Orleans</t>
  </si>
  <si>
    <t>Southern University - Shreveport</t>
  </si>
  <si>
    <t>Nicholls State University</t>
  </si>
  <si>
    <t>Grambling State University</t>
  </si>
  <si>
    <t>Louisiana Tech University</t>
  </si>
  <si>
    <t>McNeese State University</t>
  </si>
  <si>
    <t>Northwestern State University</t>
  </si>
  <si>
    <t>Southeastern Louisiana University</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</si>
  <si>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</si>
  <si>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</si>
  <si>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</si>
  <si>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</si>
  <si>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</si>
  <si>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</si>
  <si>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</si>
  <si>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</si>
  <si>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</si>
  <si>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</si>
  <si>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</si>
  <si>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</si>
  <si>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</si>
  <si>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Teachers - Total</t>
  </si>
  <si>
    <t>LASERS - Total</t>
  </si>
  <si>
    <t>Other - Total</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</si>
  <si>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</si>
  <si>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</si>
  <si>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</si>
  <si>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</si>
  <si>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</si>
  <si>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</si>
  <si>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</si>
  <si>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</si>
  <si>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</si>
  <si>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</si>
  <si>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t>OPERATIONAL OR EXPANDED NEED
PRIORITY LIST</t>
  </si>
  <si>
    <t>BRIEF DESCRIPTION</t>
  </si>
  <si>
    <t>Employee  Count
(FTE)</t>
  </si>
  <si>
    <t>1. Only fill in yellow highlighted areas.</t>
  </si>
  <si>
    <t>2. EOB = Existing Operating Budget</t>
  </si>
  <si>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</si>
  <si>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</si>
  <si>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</si>
  <si>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t>Northwest Louisiana Technical Community College</t>
  </si>
  <si>
    <t>Adult Basic Education</t>
  </si>
  <si>
    <t>Workforce Training Rapid Response</t>
  </si>
  <si>
    <t>*If no items are to be reported on the Priority List, please state “NOT APPLICABLE” in the first row. This information will be used by the Board of Regents directly.</t>
  </si>
  <si>
    <t>This worksheet is divided into two sections; (1) General Fund and (2) Other Means of Financing. List projects, with a detailed description and priority ranking, that would be funded if revenues become available. Rows may be added as necessary, but please ensure the total for that section includes the rows added.</t>
  </si>
  <si>
    <t>Do not request mandated/statewide costs on the Priority List.</t>
  </si>
  <si>
    <t>Information for Group Insurance and Retirement is collected on the corresponding worksheets in this project. Other statewide costs such as Risk Management, Legislative Auditor and Civil Service Fees are based on information OPB receives from those specific agencies.</t>
  </si>
  <si>
    <t>Mandated/Statewide Costs:</t>
  </si>
  <si>
    <t>See the Instructions on the Group Insurance worksheet.</t>
  </si>
  <si>
    <t>See the Instructions on the Retirement worksheet.</t>
  </si>
  <si>
    <t>Institution:</t>
  </si>
  <si>
    <t>University of Louisiana at Lafayette</t>
  </si>
  <si>
    <t>University of Louisiana at Monroe</t>
  </si>
  <si>
    <t>Southern Univ - Agricultural &amp; Mechanical College</t>
  </si>
  <si>
    <t>Southern University - Law Center</t>
  </si>
  <si>
    <t>Name (linked to Priority List worksheet)</t>
  </si>
  <si>
    <t>TOTAL</t>
  </si>
  <si>
    <r>
      <t xml:space="preserve">Provided on this form will be a detailed explanation of the projects on the Priority List, as well as financial and out-year impacts. </t>
    </r>
    <r>
      <rPr>
        <u/>
        <sz val="10"/>
        <rFont val="Cambria"/>
        <family val="1"/>
        <scheme val="major"/>
      </rPr>
      <t xml:space="preserve">There should be a Budget Impact form for each of the items listed on the Priority List. </t>
    </r>
    <r>
      <rPr>
        <sz val="10"/>
        <rFont val="Cambria"/>
        <family val="1"/>
        <scheme val="major"/>
      </rPr>
      <t xml:space="preserve"> Please provide performance information to help justify the request. Similarly, lines may be added/deleted to either form as necessary. </t>
    </r>
  </si>
  <si>
    <t>OPERATIONAL OR EXPANDED NEED
INSTRUCTIONS</t>
  </si>
  <si>
    <t>9. Provide the projected adjustment amount anticipated for Other Health Plans in the ensuing fiscal year in Column G.</t>
  </si>
  <si>
    <r>
      <t xml:space="preserve">6. Amounts entered are the Related Benefits EOB of </t>
    </r>
    <r>
      <rPr>
        <u/>
        <sz val="10"/>
        <rFont val="Cambria"/>
        <family val="1"/>
        <scheme val="major"/>
      </rPr>
      <t>each Health Plan</t>
    </r>
    <r>
      <rPr>
        <sz val="10"/>
        <rFont val="Cambria"/>
        <family val="1"/>
        <scheme val="major"/>
      </rPr>
      <t xml:space="preserve">. </t>
    </r>
    <r>
      <rPr>
        <b/>
        <sz val="10"/>
        <rFont val="Cambria"/>
        <family val="1"/>
        <scheme val="major"/>
      </rPr>
      <t>Do not include Salaries.</t>
    </r>
  </si>
  <si>
    <t>OPERATIONAL OR EXPANDED NEED
DESCRIPTION/BUDGET IMPACT</t>
  </si>
  <si>
    <r>
      <t xml:space="preserve">7. The amounts are for </t>
    </r>
    <r>
      <rPr>
        <u/>
        <sz val="10"/>
        <rFont val="Cambria"/>
        <family val="1"/>
        <scheme val="major"/>
      </rPr>
      <t>unrestricted</t>
    </r>
    <r>
      <rPr>
        <sz val="10"/>
        <rFont val="Cambria"/>
        <family val="1"/>
        <scheme val="major"/>
      </rPr>
      <t xml:space="preserve"> (both classified and unclassified) employees.</t>
    </r>
  </si>
  <si>
    <t>Employee Count
(FTE)</t>
  </si>
  <si>
    <t xml:space="preserve">Total EOB       
Salary Expenditure </t>
  </si>
  <si>
    <t>Total EOB Retirement Contributions             
(from Related Benefits)</t>
  </si>
  <si>
    <t>LASERS - Rank and File</t>
  </si>
  <si>
    <t>LASERS - Corrections Primary</t>
  </si>
  <si>
    <t>LASERS - Corrections Secondary</t>
  </si>
  <si>
    <t>LASERS - Wildlife</t>
  </si>
  <si>
    <t>LASERS - Peace Officers</t>
  </si>
  <si>
    <t>LASERS - Alcohol and Tobacco Control</t>
  </si>
  <si>
    <t>LASERS - Bridge Police</t>
  </si>
  <si>
    <t>LASERS - Hazardous Duty</t>
  </si>
  <si>
    <t>LASERS - Legislative, Governor, Lt. Governor Plans</t>
  </si>
  <si>
    <t>Teachers - HIED</t>
  </si>
  <si>
    <t>Teachers - K-12</t>
  </si>
  <si>
    <t>Other</t>
  </si>
  <si>
    <t>TOTAL RETIREMENT</t>
  </si>
  <si>
    <t>In cell "C4" of the Priority List worksheet, select the name of the institution from the dropdown menu. This name is linked to the other worksheets in the project, so this step will need to be done even if no Priority List is being submitted. C4 is shaded red by default, but will change to green once the institution's name is selected.</t>
  </si>
  <si>
    <t>While LASERS is one retirement system, there are nine (9) plans included that each have their own contribution rates. Likewise, Teachers (TRSL) is also a retirement system, with two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</si>
  <si>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4. </t>
    </r>
    <r>
      <rPr>
        <b/>
        <u/>
        <sz val="10"/>
        <rFont val="Cambria"/>
        <family val="1"/>
        <scheme val="major"/>
      </rPr>
      <t>Total EOB Salary Expenditure</t>
    </r>
    <r>
      <rPr>
        <sz val="10"/>
        <rFont val="Cambria"/>
        <family val="1"/>
        <scheme val="major"/>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</si>
  <si>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scheme val="major"/>
      </rPr>
      <t>Total EOB Retirement Contributions (from Related Benefits)</t>
    </r>
    <r>
      <rPr>
        <sz val="10"/>
        <rFont val="Cambria"/>
        <family val="1"/>
        <scheme val="major"/>
      </rPr>
      <t xml:space="preserve"> = The Related Benefits amount currently budgeted for each retirement plan. The total of the three (3) retirement categories should equal your budgeted retirement category on the BOR forms.  </t>
    </r>
  </si>
  <si>
    <t>6. Provide the total EOB amounts, not the adjustment amount.</t>
  </si>
  <si>
    <t>8. "Other" = Includes those in DROP, FICA or any other system that is not LASERS or Teachers.</t>
  </si>
  <si>
    <t>3. EOB = Existing Operating Budget</t>
  </si>
  <si>
    <t>4. OGB Health Plan = Office of Group Benefits Health Plans</t>
  </si>
  <si>
    <r>
      <t xml:space="preserve">5. Other Health Plans = All other health plans that </t>
    </r>
    <r>
      <rPr>
        <b/>
        <i/>
        <u/>
        <sz val="10"/>
        <rFont val="Cambria"/>
        <family val="1"/>
        <scheme val="major"/>
      </rPr>
      <t xml:space="preserve">are not </t>
    </r>
    <r>
      <rPr>
        <sz val="10"/>
        <rFont val="Cambria"/>
        <family val="1"/>
        <scheme val="major"/>
      </rPr>
      <t>OGB (e.g. LSU First, etc.)</t>
    </r>
  </si>
  <si>
    <r>
      <t xml:space="preserve">2. </t>
    </r>
    <r>
      <rPr>
        <b/>
        <u/>
        <sz val="10"/>
        <rFont val="Cambria"/>
        <family val="1"/>
        <scheme val="major"/>
      </rPr>
      <t>Employee Count</t>
    </r>
    <r>
      <rPr>
        <sz val="10"/>
        <rFont val="Cambria"/>
        <family val="1"/>
        <scheme val="major"/>
      </rPr>
      <t xml:space="preserve"> = Active Employees is the total number (FTE) of </t>
    </r>
    <r>
      <rPr>
        <u/>
        <sz val="10"/>
        <rFont val="Cambria"/>
        <family val="1"/>
        <scheme val="major"/>
      </rPr>
      <t>unrestricted</t>
    </r>
    <r>
      <rPr>
        <sz val="10"/>
        <rFont val="Cambria"/>
        <family val="1"/>
        <scheme val="major"/>
      </rPr>
      <t xml:space="preserve"> (both classified &amp; unclassified) employees for your institution at EOB. This should include both Filled and Vacant positions. For Retirees and Cost of New Retirees, provide the total number for each category. </t>
    </r>
  </si>
  <si>
    <t>Instructions for Group Insurance Information:</t>
  </si>
  <si>
    <t>OPERATIONAL OR EXPANDED NEED
GROUP INSURANCE INFORMATION</t>
  </si>
  <si>
    <t>OPERATIONAL OR EXPANDED NEED
RETIREMENT INFORMATION</t>
  </si>
  <si>
    <t>Board of Regents</t>
  </si>
  <si>
    <t>Office of Student Financial Assistance</t>
  </si>
  <si>
    <t>Louisiana Universities Marine Consortium</t>
  </si>
  <si>
    <r>
      <t xml:space="preserve">Total EOB for 
</t>
    </r>
    <r>
      <rPr>
        <b/>
        <i/>
        <sz val="10"/>
        <rFont val="Cambria"/>
        <family val="1"/>
        <scheme val="major"/>
      </rPr>
      <t>OGB Health Plan</t>
    </r>
  </si>
  <si>
    <r>
      <rPr>
        <b/>
        <sz val="10"/>
        <rFont val="Cambria"/>
        <family val="1"/>
        <scheme val="major"/>
      </rPr>
      <t xml:space="preserve">Total EOB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</si>
  <si>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rPr>
        <b/>
        <sz val="10"/>
        <rFont val="Cambria"/>
        <family val="1"/>
        <scheme val="major"/>
      </rPr>
      <t xml:space="preserve">FY26 Projected Adjustment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</si>
  <si>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t xml:space="preserve">Please return these completed forms to BOTH your OPB analyst and the Board of Regents no later than </t>
    </r>
    <r>
      <rPr>
        <u/>
        <sz val="12"/>
        <color rgb="FFFF0000"/>
        <rFont val="Cambria"/>
        <family val="1"/>
        <scheme val="major"/>
      </rPr>
      <t>August 13, 2024</t>
    </r>
    <r>
      <rPr>
        <sz val="12"/>
        <rFont val="Cambria"/>
        <family val="1"/>
        <scheme val="major"/>
      </rPr>
      <t>.</t>
    </r>
  </si>
  <si>
    <t>3710 Paris Road</t>
  </si>
  <si>
    <t>Payroll Department</t>
  </si>
  <si>
    <t>Chalmette,LA  70043</t>
  </si>
  <si>
    <t>RETIREES GROUP BENEFITS PAYMENT</t>
  </si>
  <si>
    <t>Account 6112NA</t>
  </si>
  <si>
    <t>Account 6113NA</t>
  </si>
  <si>
    <t>NAME OF RETIREE</t>
  </si>
  <si>
    <t># Type</t>
  </si>
  <si>
    <t>HEALTH PLAN</t>
  </si>
  <si>
    <t>HEALTH PLAN PREMIUMS</t>
  </si>
  <si>
    <t>STATE FLEX LIFE</t>
  </si>
  <si>
    <t>TOTAL STATE GROUP INVOICE</t>
  </si>
  <si>
    <t>Accomando, Annette</t>
  </si>
  <si>
    <t>OPEN FM</t>
  </si>
  <si>
    <t>Assevedo, Nathalie M</t>
  </si>
  <si>
    <t>PLUS  EE m/c eff 4-1-12</t>
  </si>
  <si>
    <t>Bader, Margaret</t>
  </si>
  <si>
    <t>Human-RGN1 EE</t>
  </si>
  <si>
    <t>Barbe, Deborah</t>
  </si>
  <si>
    <t>HRA  EE no m/c</t>
  </si>
  <si>
    <t>Barefield, Marilyn</t>
  </si>
  <si>
    <t>OPEN   EE  m/c</t>
  </si>
  <si>
    <t>Batholomew, Mary</t>
  </si>
  <si>
    <t>OPEN  ES  2 m/c/Life</t>
  </si>
  <si>
    <t>Bazile, Carman</t>
  </si>
  <si>
    <t>PLUS   ES  1 m/c</t>
  </si>
  <si>
    <t>Beltram, Irma</t>
  </si>
  <si>
    <t>Plus EE no life</t>
  </si>
  <si>
    <t>Bordelon, Donald</t>
  </si>
  <si>
    <t>Open EE/w life</t>
  </si>
  <si>
    <t>Cantrell, Jackie</t>
  </si>
  <si>
    <t xml:space="preserve"> PLUS EE  m/c, Base Life</t>
  </si>
  <si>
    <t>Cash, Pamela</t>
  </si>
  <si>
    <t>PLUS  EE RTW</t>
  </si>
  <si>
    <t>Childress, Conrad</t>
  </si>
  <si>
    <t>PLUS EE no m/c +life EE pays special rate for medical</t>
  </si>
  <si>
    <t>Clark, Donna</t>
  </si>
  <si>
    <t>PLUS  EE no m/c</t>
  </si>
  <si>
    <t>Clarke, Linda</t>
  </si>
  <si>
    <t>OPEN   EE  1 m/c</t>
  </si>
  <si>
    <t>Cormier, Aurele</t>
  </si>
  <si>
    <t>PLUS ES 2 m/c + life</t>
  </si>
  <si>
    <t>Defoe, Richard</t>
  </si>
  <si>
    <t>Open EE</t>
  </si>
  <si>
    <t>Dobson, Sydney A</t>
  </si>
  <si>
    <t>OPEN EE  m/c + life</t>
  </si>
  <si>
    <t>Dobson, Sydney J</t>
  </si>
  <si>
    <t>PLUS   ES  no m/c</t>
  </si>
  <si>
    <t>Donnelly, Robert</t>
  </si>
  <si>
    <t>PLUS  ES 1 m/c</t>
  </si>
  <si>
    <t>Doyle, Theodore</t>
  </si>
  <si>
    <t>Open EE/Survior of deceases employee</t>
  </si>
  <si>
    <t>Feast, Yolanda</t>
  </si>
  <si>
    <t xml:space="preserve">PLUS EE w/ life </t>
  </si>
  <si>
    <t>Frazier, Ernest</t>
  </si>
  <si>
    <t>Life/Supp</t>
  </si>
  <si>
    <t>Gore, Marvin</t>
  </si>
  <si>
    <t>PLUS ES no life</t>
  </si>
  <si>
    <t>Graves, Jerry</t>
  </si>
  <si>
    <t>PLUS/Fam w/life</t>
  </si>
  <si>
    <t>Hemelt, Mary Ann</t>
  </si>
  <si>
    <t>PLUS  ES 2 m/c</t>
  </si>
  <si>
    <t>Hoffman, Donald</t>
  </si>
  <si>
    <t>OPEN ES   EE pays 56%</t>
  </si>
  <si>
    <t>Jackson,Angele</t>
  </si>
  <si>
    <t>Humana 65  EE  m/c</t>
  </si>
  <si>
    <t>Jeandron, Carol</t>
  </si>
  <si>
    <t>PLUS  EE   m/c</t>
  </si>
  <si>
    <t>Johnson, Gordon</t>
  </si>
  <si>
    <t>Life/SUPP</t>
  </si>
  <si>
    <t>Johnson, Judith</t>
  </si>
  <si>
    <t>OPEN  EE    m/c</t>
  </si>
  <si>
    <t>Kametani, Nora</t>
  </si>
  <si>
    <t>OPEN EE</t>
  </si>
  <si>
    <t>Kane, Mary</t>
  </si>
  <si>
    <t>Kane,Rita (John)</t>
  </si>
  <si>
    <t>96SV</t>
  </si>
  <si>
    <t>PLUS EE no m/c</t>
  </si>
  <si>
    <t>Keating, James</t>
  </si>
  <si>
    <t>Koppel, Evelyn</t>
  </si>
  <si>
    <t>PLUS  EE  m/c</t>
  </si>
  <si>
    <t>Lagarde, Sharon</t>
  </si>
  <si>
    <t>PLUS  ES RTW</t>
  </si>
  <si>
    <t>Laviolette, Merle</t>
  </si>
  <si>
    <t>PLUS  ES  2 m/c</t>
  </si>
  <si>
    <t xml:space="preserve">LeBlanc, Sandra </t>
  </si>
  <si>
    <t>Legnon, Theresa</t>
  </si>
  <si>
    <t>PLUS  EE  m/c   EE pays 62% share</t>
  </si>
  <si>
    <t>Lehr, Louis</t>
  </si>
  <si>
    <t>PLUS  EE  m/c   EE</t>
  </si>
  <si>
    <t>Maillet, Becky</t>
  </si>
  <si>
    <t>Plus EC no life</t>
  </si>
  <si>
    <t>Manning, Curtis</t>
  </si>
  <si>
    <t>McKay, Norman</t>
  </si>
  <si>
    <t>PLUS ES 2m/c/life/DLSL</t>
  </si>
  <si>
    <t>McKay, Sarah</t>
  </si>
  <si>
    <t>Plus EE/ Survior of deceased employee</t>
  </si>
  <si>
    <t>McPherson, William</t>
  </si>
  <si>
    <t>PLUS ES  /Life/DLSL</t>
  </si>
  <si>
    <t>Millbern, Shirley M</t>
  </si>
  <si>
    <t>Norton, Lois</t>
  </si>
  <si>
    <t>PPO  EE/Life  m/c</t>
  </si>
  <si>
    <t>Perigoni, Jeffery</t>
  </si>
  <si>
    <t>5K</t>
  </si>
  <si>
    <t>Pitre, Andre</t>
  </si>
  <si>
    <t>Plus EE/Survior of deceased employee</t>
  </si>
  <si>
    <t>Rice, Mark</t>
  </si>
  <si>
    <t>LIFE SUPP</t>
  </si>
  <si>
    <t>Rodriguez, Ronald</t>
  </si>
  <si>
    <t>Plus EE</t>
  </si>
  <si>
    <t>Scardino, Maurice</t>
  </si>
  <si>
    <t>Smith, Teresa</t>
  </si>
  <si>
    <t>Open  EE w/ life</t>
  </si>
  <si>
    <t>Swift, Dloye S.</t>
  </si>
  <si>
    <t>OPEN   EE  no m/c</t>
  </si>
  <si>
    <t>Thomas, Cheryl</t>
  </si>
  <si>
    <t>PLUS EE/Life   M/C</t>
  </si>
  <si>
    <t>Thomas, Deborah</t>
  </si>
  <si>
    <t>PLUS EE/Life  NO M/C</t>
  </si>
  <si>
    <t>Waddell, Stephen</t>
  </si>
  <si>
    <t>VANTA-REGNEE</t>
  </si>
  <si>
    <t>Wheeler, Genevieve</t>
  </si>
  <si>
    <t>OPEN EE m/c/Life/DLSH</t>
  </si>
  <si>
    <t>Williams, Gaynell</t>
  </si>
  <si>
    <t>Open EE w/ life</t>
  </si>
  <si>
    <t>WILSON, DAWN</t>
  </si>
  <si>
    <t>Plus EE m/c</t>
  </si>
  <si>
    <t>Winsor, Elsa</t>
  </si>
  <si>
    <t>TOTAL DUE</t>
  </si>
  <si>
    <t>Invoice Total</t>
  </si>
  <si>
    <t>656.04(Health $653.84&amp; Life $2.20) Nunez was over paying state share for Cantrell. State share was being paid via wire and through the payroll system.</t>
  </si>
  <si>
    <t>Info pulled from Non Roll- FY25 Budget 08-07-2024 - for BOR</t>
  </si>
  <si>
    <t>Row Labels</t>
  </si>
  <si>
    <t>Sum of TO count</t>
  </si>
  <si>
    <t>Sum of Medicare</t>
  </si>
  <si>
    <t>Sum of Fica</t>
  </si>
  <si>
    <t xml:space="preserve">Sum of Health   </t>
  </si>
  <si>
    <t>Sum of Retirement</t>
  </si>
  <si>
    <t>Sum of Life</t>
  </si>
  <si>
    <t>Sum of HSA/HRA Employer contributions</t>
  </si>
  <si>
    <t>FICA</t>
  </si>
  <si>
    <t>ORP</t>
  </si>
  <si>
    <t>TRSL</t>
  </si>
  <si>
    <t>Grand Total</t>
  </si>
  <si>
    <t>Retirement type</t>
  </si>
  <si>
    <t>Sum of FICA</t>
  </si>
  <si>
    <t>fica</t>
  </si>
  <si>
    <t>LASERS</t>
  </si>
  <si>
    <t>Maintenance around campus</t>
  </si>
  <si>
    <t>Deferred Maintenance</t>
  </si>
  <si>
    <t>Info pulled from Non Roll- FY25 Budget 09-05-2024 - for BOR</t>
  </si>
  <si>
    <t>Unrestricted</t>
  </si>
  <si>
    <t>Dept</t>
  </si>
  <si>
    <t>AA</t>
  </si>
  <si>
    <t>AH</t>
  </si>
  <si>
    <t>AR</t>
  </si>
  <si>
    <t>AT</t>
  </si>
  <si>
    <t>BA</t>
  </si>
  <si>
    <t>BS</t>
  </si>
  <si>
    <t>CE</t>
  </si>
  <si>
    <t>CR</t>
  </si>
  <si>
    <t>DI</t>
  </si>
  <si>
    <t>FA</t>
  </si>
  <si>
    <t>FS</t>
  </si>
  <si>
    <t>HR</t>
  </si>
  <si>
    <t>HS</t>
  </si>
  <si>
    <t>IA</t>
  </si>
  <si>
    <t>IE</t>
  </si>
  <si>
    <t>IT</t>
  </si>
  <si>
    <t>LB</t>
  </si>
  <si>
    <t>MS</t>
  </si>
  <si>
    <t>PR</t>
  </si>
  <si>
    <t>RE</t>
  </si>
  <si>
    <t>SA</t>
  </si>
  <si>
    <t>TC</t>
  </si>
  <si>
    <t>WF</t>
  </si>
  <si>
    <t>Retirement Tab</t>
  </si>
  <si>
    <t>Retirement type2</t>
  </si>
  <si>
    <t>Sum of Total Budgeted Salary</t>
  </si>
  <si>
    <t>fica Total</t>
  </si>
  <si>
    <t>LASERS Total</t>
  </si>
  <si>
    <t>TRSL Total</t>
  </si>
  <si>
    <r>
      <t xml:space="preserve">4. </t>
    </r>
    <r>
      <rPr>
        <b/>
        <u/>
        <sz val="10"/>
        <rFont val="Cambria"/>
        <family val="1"/>
      </rPr>
      <t>Total EOB Salary Expenditure</t>
    </r>
    <r>
      <rPr>
        <sz val="10"/>
        <rFont val="Cambria"/>
        <family val="1"/>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</si>
  <si>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rPr>
      <t>Total EOB Retirement Contributions (from Related Benefits)</t>
    </r>
    <r>
      <rPr>
        <sz val="10"/>
        <rFont val="Cambria"/>
        <family val="1"/>
      </rPr>
      <t xml:space="preserve"> = The Related Benefits amount currently budgeted for each retirement plan. The total of the three (3) retirement categories should equal your budgeted retirement category on the BOR forms.  </t>
    </r>
  </si>
  <si>
    <r>
      <t xml:space="preserve">7. The amounts are for </t>
    </r>
    <r>
      <rPr>
        <u/>
        <sz val="10"/>
        <rFont val="Cambria"/>
        <family val="1"/>
      </rPr>
      <t>unrestricted</t>
    </r>
    <r>
      <rPr>
        <sz val="10"/>
        <rFont val="Cambria"/>
        <family val="1"/>
      </rPr>
      <t xml:space="preserve"> (both classified and unclassified) employees.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</si>
</sst>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General_);[Red]\-General_)"/>
    <numFmt numFmtId="165" formatCode="&quot;$&quot;#,##0"/>
    <numFmt numFmtId="166" formatCode="0.000%"/>
    <numFmt numFmtId="167" formatCode="&quot;$&quot;#,##0.00"/>
  </numFmts>
  <fonts count="60">
    <font>
      <sz val="10"/>
      <name val="Arial"/>
    </font>
    <font>
      <sz val="11"/>
      <color theme="1"/>
      <name val="Calibri"/>
      <family val="2"/>
      <scheme val="minor"/>
    </font>
    <font>
      <sz val="10"/>
      <name val="Arial"/>
      <family val="2"/>
    </font>
    <font>
      <sz val="8"/>
      <name val="Arial"/>
      <family val="2"/>
    </font>
    <font>
      <b/>
      <sz val="12"/>
      <name val="Cambria"/>
      <family val="1"/>
      <scheme val="major"/>
    </font>
    <font>
      <sz val="10"/>
      <name val="Cambria"/>
      <family val="1"/>
      <scheme val="major"/>
    </font>
    <font>
      <sz val="10"/>
      <color indexed="10"/>
      <name val="Cambria"/>
      <family val="1"/>
      <scheme val="major"/>
    </font>
    <font>
      <sz val="10"/>
      <color theme="1"/>
      <name val="Cambria"/>
      <family val="1"/>
      <scheme val="major"/>
    </font>
    <font>
      <b/>
      <u/>
      <sz val="12"/>
      <color indexed="12"/>
      <name val="Cambria"/>
      <family val="1"/>
      <scheme val="major"/>
    </font>
    <font>
      <b/>
      <sz val="10"/>
      <name val="Cambria"/>
      <family val="1"/>
      <scheme val="major"/>
    </font>
    <font>
      <b/>
      <sz val="12"/>
      <color indexed="10"/>
      <name val="Cambria"/>
      <family val="1"/>
      <scheme val="major"/>
    </font>
    <font>
      <b/>
      <sz val="12"/>
      <color theme="1"/>
      <name val="Cambria"/>
      <family val="1"/>
      <scheme val="major"/>
    </font>
    <font>
      <sz val="12"/>
      <name val="Cambria"/>
      <family val="1"/>
      <scheme val="major"/>
    </font>
    <font>
      <b/>
      <sz val="8"/>
      <color indexed="8"/>
      <name val="Cambria"/>
      <family val="1"/>
      <scheme val="major"/>
    </font>
    <font>
      <sz val="10"/>
      <color indexed="8"/>
      <name val="Cambria"/>
      <family val="1"/>
      <scheme val="major"/>
    </font>
    <font>
      <b/>
      <sz val="10"/>
      <color indexed="8"/>
      <name val="Cambria"/>
      <family val="1"/>
      <scheme val="major"/>
    </font>
    <font>
      <b/>
      <sz val="8"/>
      <name val="Cambria"/>
      <family val="1"/>
      <scheme val="major"/>
    </font>
    <font>
      <b/>
      <sz val="12"/>
      <color rgb="FF00B0F0"/>
      <name val="Cambria"/>
      <family val="1"/>
      <scheme val="major"/>
    </font>
    <font>
      <b/>
      <sz val="14"/>
      <name val="Cambria"/>
      <family val="1"/>
      <scheme val="major"/>
    </font>
    <font>
      <b/>
      <u/>
      <sz val="14"/>
      <name val="Cambria"/>
      <family val="1"/>
      <scheme val="major"/>
    </font>
    <font>
      <u/>
      <sz val="14"/>
      <color rgb="FFFF0000"/>
      <name val="Cambria"/>
      <family val="1"/>
      <scheme val="major"/>
    </font>
    <font>
      <sz val="14"/>
      <name val="Cambria"/>
      <family val="1"/>
      <scheme val="major"/>
    </font>
    <font>
      <u/>
      <sz val="10"/>
      <name val="Cambria"/>
      <family val="1"/>
      <scheme val="major"/>
    </font>
    <font>
      <b/>
      <u/>
      <sz val="14"/>
      <color theme="1"/>
      <name val="Cambria"/>
      <family val="1"/>
      <scheme val="major"/>
    </font>
    <font>
      <u/>
      <sz val="14"/>
      <color theme="1"/>
      <name val="Cambria"/>
      <family val="1"/>
      <scheme val="major"/>
    </font>
    <font>
      <b/>
      <i/>
      <u/>
      <sz val="12"/>
      <name val="Cambria"/>
      <family val="1"/>
      <scheme val="major"/>
    </font>
    <font>
      <b/>
      <sz val="10"/>
      <color rgb="FF00B0F0"/>
      <name val="Cambria"/>
      <family val="1"/>
      <scheme val="major"/>
    </font>
    <font>
      <b/>
      <i/>
      <u/>
      <sz val="10"/>
      <name val="Cambria"/>
      <family val="1"/>
      <scheme val="major"/>
    </font>
    <font>
      <b/>
      <sz val="10"/>
      <color theme="1"/>
      <name val="Cambria"/>
      <family val="1"/>
      <scheme val="major"/>
    </font>
    <font>
      <b/>
      <sz val="10"/>
      <color theme="0"/>
      <name val="Cambria"/>
      <family val="1"/>
      <scheme val="major"/>
    </font>
    <font>
      <b/>
      <i/>
      <sz val="10"/>
      <color theme="0"/>
      <name val="Cambria"/>
      <family val="1"/>
      <scheme val="major"/>
    </font>
    <font>
      <b/>
      <i/>
      <sz val="10"/>
      <color rgb="FFC00000"/>
      <name val="Cambria"/>
      <family val="1"/>
      <scheme val="major"/>
    </font>
    <font>
      <b/>
      <u/>
      <sz val="10"/>
      <name val="Cambria"/>
      <family val="1"/>
      <scheme val="major"/>
    </font>
    <font>
      <b/>
      <i/>
      <sz val="10"/>
      <name val="Cambria"/>
      <family val="1"/>
      <scheme val="major"/>
    </font>
    <font>
      <u/>
      <sz val="12"/>
      <color rgb="FFFF0000"/>
      <name val="Cambria"/>
      <family val="1"/>
      <scheme val="major"/>
    </font>
    <font>
      <b/>
      <u/>
      <sz val="12"/>
      <name val="Cambria"/>
      <family val="1"/>
      <scheme val="major"/>
    </font>
    <font>
      <sz val="10"/>
      <name val="Arial"/>
    </font>
    <font>
      <sz val="11"/>
      <color rgb="FFFF0000"/>
      <name val="Calibri"/>
      <family val="2"/>
      <scheme val="minor"/>
    </font>
    <font>
      <b/>
      <sz val="11"/>
      <color theme="1"/>
      <name val="Calibri"/>
      <family val="2"/>
      <scheme val="minor"/>
    </font>
    <font>
      <b/>
      <sz val="10"/>
      <name val="Arial"/>
      <family val="2"/>
    </font>
    <font>
      <b/>
      <sz val="12"/>
      <name val="Arial"/>
      <family val="2"/>
    </font>
    <font>
      <b/>
      <sz val="12"/>
      <name val="Calibri"/>
      <family val="2"/>
      <scheme val="minor"/>
    </font>
    <font>
      <b/>
      <sz val="12"/>
      <color theme="1"/>
      <name val="Calibri"/>
      <family val="2"/>
      <scheme val="minor"/>
    </font>
    <font>
      <b/>
      <sz val="8"/>
      <name val="Arial"/>
      <family val="2"/>
    </font>
    <font>
      <strike/>
      <sz val="10"/>
      <name val="Arial"/>
      <family val="2"/>
    </font>
    <font>
      <strike/>
      <sz val="8"/>
      <name val="Arial"/>
      <family val="2"/>
    </font>
    <font>
      <strike/>
      <sz val="11"/>
      <name val="Calibri"/>
      <family val="2"/>
      <scheme val="minor"/>
    </font>
    <font>
      <sz val="11"/>
      <name val="Calibri"/>
      <family val="2"/>
      <scheme val="minor"/>
    </font>
    <font>
      <sz val="9"/>
      <name val="Arial"/>
      <family val="2"/>
    </font>
    <font>
      <b/>
      <sz val="11"/>
      <name val="Calibri"/>
      <family val="2"/>
      <scheme val="minor"/>
    </font>
    <font>
      <sz val="10"/>
      <color indexed="10"/>
      <name val="Arial"/>
      <family val="2"/>
    </font>
    <font>
      <sz val="8"/>
      <color theme="1"/>
      <name val="Andale WT"/>
      <family val="2"/>
    </font>
    <font>
      <sz val="10"/>
      <name val="Helv"/>
    </font>
    <font>
      <sz val="10"/>
      <name val="Roman 17cpi"/>
    </font>
    <font>
      <b/>
      <sz val="10"/>
      <color theme="1"/>
      <name val="Roman 17cpi"/>
    </font>
    <font>
      <b/>
      <i/>
      <u/>
      <sz val="12"/>
      <name val="Cambria"/>
      <family val="1"/>
    </font>
    <font>
      <sz val="10"/>
      <name val="Cambria"/>
      <family val="1"/>
    </font>
    <font>
      <b/>
      <sz val="10"/>
      <color rgb="FF00B0F0"/>
      <name val="Cambria"/>
      <family val="1"/>
    </font>
    <font>
      <b/>
      <u/>
      <sz val="10"/>
      <name val="Cambria"/>
      <family val="1"/>
    </font>
    <font>
      <u/>
      <sz val="10"/>
      <name val="Cambria"/>
      <family val="1"/>
    </font>
  </fonts>
  <fills count="23">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gray125">
        <bgColor indexed="43"/>
      </patternFill>
    </fill>
    <fill>
      <patternFill patternType="solid">
        <fgColor rgb="FFFFFFCC"/>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s>
  <borders count="8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8"/>
      </left>
      <right style="medium">
        <color indexed="8"/>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8"/>
      </top>
      <bottom/>
      <diagonal/>
    </border>
    <border>
      <left style="medium">
        <color indexed="8"/>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style="medium">
        <color indexed="8"/>
      </right>
      <top/>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rgb="FFCCCCCC"/>
      </left>
      <right style="medium">
        <color rgb="FFCCCCCC"/>
      </right>
      <top/>
      <bottom style="medium">
        <color rgb="FFCCCCCC"/>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s>
  <cellStyleXfs count="8">
    <xf numFmtId="0" fontId="0" fillId="0" borderId="0"/>
    <xf numFmtId="43" fontId="2" fillId="0" borderId="0" applyFont="0" applyFill="0" applyBorder="0" applyAlignment="0" applyProtection="0"/>
    <xf numFmtId="0" fontId="2" fillId="0" borderId="0" quotePrefix="1">
      <protection hidden="1"/>
    </xf>
    <xf numFmtId="44" fontId="36" fillId="0" borderId="0" applyFont="0" applyFill="0" applyBorder="0" applyAlignment="0" applyProtection="0"/>
    <xf numFmtId="44" fontId="1" fillId="0" borderId="0" applyFont="0" applyFill="0" applyBorder="0" applyAlignment="0" applyProtection="0"/>
    <xf numFmtId="43" fontId="36" fillId="0" borderId="0" applyFont="0" applyFill="0" applyBorder="0" applyAlignment="0" applyProtection="0"/>
    <xf numFmtId="4" fontId="52" fillId="0" borderId="0" applyFont="0" applyFill="0" applyBorder="0" applyAlignment="0" applyProtection="0"/>
    <xf numFmtId="0" fontId="53" fillId="0" borderId="0"/>
  </cellStyleXfs>
  <cellXfs count="394">
    <xf numFmtId="0" fontId="0" fillId="0" borderId="0" xfId="0"/>
    <xf numFmtId="0" fontId="5" fillId="0" borderId="0" xfId="0" applyFont="1"/>
    <xf numFmtId="0" fontId="4" fillId="0" borderId="0" xfId="0" applyFont="1" applyAlignment="1">
      <alignment horizontal="center"/>
    </xf>
    <xf numFmtId="0" fontId="6" fillId="0" borderId="0" xfId="0" applyFont="1" applyAlignment="1">
      <alignment horizontal="left"/>
    </xf>
    <xf numFmtId="0" fontId="5" fillId="0" borderId="0" xfId="0" applyFont="1" applyAlignment="1">
      <alignment horizontal="left"/>
    </xf>
    <xf numFmtId="0" fontId="8" fillId="0" borderId="0" xfId="0" applyFont="1" applyAlignment="1">
      <alignment horizontal="left"/>
    </xf>
    <xf numFmtId="0" fontId="5" fillId="0" borderId="0" xfId="0" applyFont="1" applyAlignment="1">
      <alignment horizontal="left" vertical="center" wrapText="1"/>
    </xf>
    <xf numFmtId="0" fontId="5" fillId="0" borderId="0" xfId="0" quotePrefix="1" applyFont="1" applyAlignment="1">
      <alignment horizontal="left"/>
    </xf>
    <xf numFmtId="0" fontId="10" fillId="0" borderId="0" xfId="0" applyFont="1" applyAlignment="1">
      <alignment horizontal="left"/>
    </xf>
    <xf numFmtId="0" fontId="9" fillId="0" borderId="0" xfId="0" applyFont="1" applyAlignment="1">
      <alignment horizontal="left"/>
    </xf>
    <xf numFmtId="0" fontId="12" fillId="0" borderId="0" xfId="0" applyFont="1"/>
    <xf numFmtId="0" fontId="5" fillId="0" borderId="0" xfId="0" applyFont="1" applyAlignment="1"/>
    <xf numFmtId="6" fontId="13" fillId="5" borderId="1" xfId="0" applyNumberFormat="1" applyFont="1" applyFill="1" applyBorder="1" applyAlignment="1" applyProtection="1">
      <alignment horizontal="center"/>
    </xf>
    <xf numFmtId="6" fontId="13" fillId="5" borderId="2" xfId="0" applyNumberFormat="1" applyFont="1" applyFill="1" applyBorder="1" applyAlignment="1" applyProtection="1">
      <alignment horizontal="center"/>
    </xf>
    <xf numFmtId="165" fontId="13" fillId="5" borderId="27" xfId="0" applyNumberFormat="1" applyFont="1" applyFill="1" applyBorder="1" applyAlignment="1" applyProtection="1">
      <alignment horizontal="center" vertical="top"/>
    </xf>
    <xf numFmtId="0" fontId="9" fillId="0" borderId="1" xfId="0" applyFont="1" applyBorder="1" applyAlignment="1">
      <alignment horizontal="center"/>
    </xf>
    <xf numFmtId="0" fontId="9" fillId="0" borderId="27" xfId="0" quotePrefix="1" applyFont="1" applyBorder="1" applyAlignment="1">
      <alignment horizontal="center"/>
    </xf>
    <xf numFmtId="165" fontId="9" fillId="0" borderId="27" xfId="0" applyNumberFormat="1" applyFont="1" applyBorder="1" applyAlignment="1">
      <alignment horizontal="center" vertical="top"/>
    </xf>
    <xf numFmtId="0" fontId="5" fillId="0" borderId="24" xfId="0" applyFont="1" applyBorder="1"/>
    <xf numFmtId="164" fontId="13" fillId="6" borderId="6" xfId="0" applyNumberFormat="1" applyFont="1" applyFill="1" applyBorder="1" applyAlignment="1" applyProtection="1">
      <alignment horizontal="center"/>
    </xf>
    <xf numFmtId="0" fontId="5" fillId="0" borderId="25" xfId="0" applyFont="1" applyBorder="1"/>
    <xf numFmtId="6" fontId="5" fillId="0" borderId="25" xfId="0" applyNumberFormat="1" applyFont="1" applyBorder="1"/>
    <xf numFmtId="0" fontId="5" fillId="0" borderId="20" xfId="0" applyFont="1" applyBorder="1"/>
    <xf numFmtId="0" fontId="5" fillId="0" borderId="21" xfId="0" applyFont="1" applyBorder="1"/>
    <xf numFmtId="6" fontId="14" fillId="6" borderId="6" xfId="0" applyNumberFormat="1" applyFont="1" applyFill="1" applyBorder="1" applyProtection="1">
      <protection locked="0"/>
    </xf>
    <xf numFmtId="6" fontId="13" fillId="6" borderId="13" xfId="0" applyNumberFormat="1" applyFont="1" applyFill="1" applyBorder="1" applyAlignment="1" applyProtection="1">
      <alignment horizontal="center"/>
    </xf>
    <xf numFmtId="6" fontId="14" fillId="6" borderId="13" xfId="0" applyNumberFormat="1" applyFont="1" applyFill="1" applyBorder="1" applyProtection="1">
      <protection locked="0"/>
    </xf>
    <xf numFmtId="0" fontId="5" fillId="0" borderId="22" xfId="0" applyFont="1" applyBorder="1"/>
    <xf numFmtId="38" fontId="15" fillId="6" borderId="19" xfId="0" applyNumberFormat="1" applyFont="1" applyFill="1" applyBorder="1" applyProtection="1"/>
    <xf numFmtId="0" fontId="5" fillId="0" borderId="23" xfId="0" applyFont="1" applyBorder="1"/>
    <xf numFmtId="0" fontId="5" fillId="0" borderId="40" xfId="0" applyFont="1" applyBorder="1"/>
    <xf numFmtId="165" fontId="9" fillId="0" borderId="23" xfId="1" applyNumberFormat="1" applyFont="1" applyBorder="1" applyAlignment="1">
      <alignment vertical="top"/>
    </xf>
    <xf numFmtId="6" fontId="14" fillId="6" borderId="13" xfId="0" applyNumberFormat="1" applyFont="1" applyFill="1" applyBorder="1" applyProtection="1"/>
    <xf numFmtId="0" fontId="5" fillId="0" borderId="0" xfId="0" applyFont="1" applyAlignment="1">
      <alignment horizontal="center"/>
    </xf>
    <xf numFmtId="6" fontId="9" fillId="0" borderId="0" xfId="0" quotePrefix="1" applyNumberFormat="1" applyFont="1" applyBorder="1" applyAlignment="1" applyProtection="1">
      <alignment horizontal="right"/>
    </xf>
    <xf numFmtId="6" fontId="9" fillId="2" borderId="31" xfId="0" applyNumberFormat="1" applyFont="1" applyFill="1" applyBorder="1" applyAlignment="1" applyProtection="1">
      <protection locked="0"/>
    </xf>
    <xf numFmtId="0" fontId="5" fillId="2" borderId="28" xfId="0" applyFont="1" applyFill="1" applyBorder="1" applyAlignment="1"/>
    <xf numFmtId="0" fontId="5" fillId="2" borderId="0" xfId="0" applyFont="1" applyFill="1" applyBorder="1" applyAlignment="1"/>
    <xf numFmtId="0" fontId="5" fillId="2" borderId="32" xfId="0" applyFont="1" applyFill="1" applyBorder="1" applyAlignment="1"/>
    <xf numFmtId="6" fontId="14" fillId="4" borderId="4" xfId="0" quotePrefix="1" applyNumberFormat="1" applyFont="1" applyFill="1" applyBorder="1" applyAlignment="1" applyProtection="1">
      <alignment horizontal="center" vertical="center"/>
    </xf>
    <xf numFmtId="6" fontId="14" fillId="4" borderId="6" xfId="0" quotePrefix="1" applyNumberFormat="1" applyFont="1" applyFill="1" applyBorder="1" applyAlignment="1" applyProtection="1">
      <alignment horizontal="center" vertical="center"/>
    </xf>
    <xf numFmtId="6" fontId="5" fillId="0" borderId="7" xfId="0" quotePrefix="1" applyNumberFormat="1" applyFont="1" applyBorder="1" applyAlignment="1" applyProtection="1">
      <alignment horizontal="left"/>
    </xf>
    <xf numFmtId="6" fontId="14" fillId="0" borderId="8" xfId="0" applyNumberFormat="1" applyFont="1" applyBorder="1" applyProtection="1">
      <protection locked="0"/>
    </xf>
    <xf numFmtId="6" fontId="14" fillId="0" borderId="9" xfId="0" applyNumberFormat="1" applyFont="1" applyBorder="1" applyProtection="1">
      <protection locked="0"/>
    </xf>
    <xf numFmtId="6" fontId="5" fillId="0" borderId="7" xfId="0" applyNumberFormat="1" applyFont="1" applyBorder="1" applyProtection="1"/>
    <xf numFmtId="6" fontId="14" fillId="6" borderId="6" xfId="0" applyNumberFormat="1" applyFont="1" applyFill="1" applyBorder="1" applyProtection="1"/>
    <xf numFmtId="6" fontId="9" fillId="0" borderId="10" xfId="0" quotePrefix="1" applyNumberFormat="1" applyFont="1" applyBorder="1" applyAlignment="1" applyProtection="1">
      <alignment horizontal="right"/>
    </xf>
    <xf numFmtId="6" fontId="15" fillId="0" borderId="11" xfId="0" applyNumberFormat="1" applyFont="1" applyBorder="1" applyProtection="1"/>
    <xf numFmtId="6" fontId="15" fillId="6" borderId="6" xfId="0" applyNumberFormat="1" applyFont="1" applyFill="1" applyBorder="1" applyProtection="1"/>
    <xf numFmtId="6" fontId="15" fillId="0" borderId="12" xfId="0" applyNumberFormat="1" applyFont="1" applyBorder="1" applyProtection="1"/>
    <xf numFmtId="6" fontId="9" fillId="2" borderId="1" xfId="0" applyNumberFormat="1" applyFont="1" applyFill="1" applyBorder="1" applyAlignment="1" applyProtection="1">
      <protection locked="0"/>
    </xf>
    <xf numFmtId="0" fontId="5" fillId="2" borderId="2" xfId="0" applyFont="1" applyFill="1" applyBorder="1" applyAlignment="1"/>
    <xf numFmtId="0" fontId="5" fillId="6" borderId="13" xfId="0" applyFont="1" applyFill="1" applyBorder="1" applyAlignment="1"/>
    <xf numFmtId="6" fontId="5" fillId="0" borderId="14" xfId="0" applyNumberFormat="1" applyFont="1" applyBorder="1" applyProtection="1"/>
    <xf numFmtId="6" fontId="17" fillId="0" borderId="0" xfId="0" applyNumberFormat="1" applyFont="1" applyBorder="1" applyAlignment="1" applyProtection="1">
      <alignment horizontal="center"/>
    </xf>
    <xf numFmtId="0" fontId="7" fillId="0" borderId="0" xfId="0" applyFont="1" applyFill="1"/>
    <xf numFmtId="6" fontId="11" fillId="0" borderId="0" xfId="0" applyNumberFormat="1" applyFont="1" applyFill="1" applyBorder="1" applyAlignment="1" applyProtection="1">
      <alignment horizontal="center"/>
    </xf>
    <xf numFmtId="0" fontId="7" fillId="0" borderId="0" xfId="0" applyFont="1" applyFill="1" applyAlignment="1">
      <alignment horizontal="center"/>
    </xf>
    <xf numFmtId="0" fontId="5" fillId="0" borderId="0" xfId="0" applyFont="1" applyFill="1" applyBorder="1" applyAlignment="1">
      <alignment horizontal="center"/>
    </xf>
    <xf numFmtId="38" fontId="12" fillId="0" borderId="0" xfId="0" applyNumberFormat="1" applyFont="1" applyBorder="1"/>
    <xf numFmtId="6" fontId="12" fillId="0" borderId="0" xfId="0" applyNumberFormat="1" applyFont="1" applyBorder="1" applyAlignment="1">
      <alignment horizontal="center"/>
    </xf>
    <xf numFmtId="6" fontId="12" fillId="0" borderId="0" xfId="0" applyNumberFormat="1" applyFont="1" applyFill="1" applyBorder="1" applyAlignment="1">
      <alignment horizontal="center"/>
    </xf>
    <xf numFmtId="0" fontId="5" fillId="0" borderId="0" xfId="0" applyFont="1" applyBorder="1" applyAlignment="1">
      <alignment horizontal="center"/>
    </xf>
    <xf numFmtId="0" fontId="5" fillId="0" borderId="0" xfId="0" applyFont="1" applyBorder="1" applyAlignment="1"/>
    <xf numFmtId="0" fontId="5" fillId="0" borderId="0" xfId="0" applyFont="1" applyBorder="1"/>
    <xf numFmtId="6" fontId="17" fillId="0" borderId="0" xfId="0" applyNumberFormat="1" applyFont="1" applyFill="1" applyBorder="1" applyAlignment="1" applyProtection="1">
      <alignment horizontal="center"/>
    </xf>
    <xf numFmtId="0" fontId="12" fillId="0" borderId="0" xfId="0" quotePrefix="1" applyFont="1" applyAlignment="1">
      <alignment horizontal="left"/>
    </xf>
    <xf numFmtId="0" fontId="5" fillId="0" borderId="0" xfId="0" applyFont="1" applyFill="1" applyBorder="1" applyAlignment="1"/>
    <xf numFmtId="0" fontId="5" fillId="0" borderId="0" xfId="0" applyFont="1" applyFill="1" applyBorder="1"/>
    <xf numFmtId="0" fontId="5" fillId="0" borderId="0" xfId="0" applyFont="1" applyFill="1"/>
    <xf numFmtId="6" fontId="4" fillId="0" borderId="0" xfId="0" quotePrefix="1" applyNumberFormat="1" applyFont="1" applyFill="1" applyBorder="1" applyAlignment="1" applyProtection="1">
      <alignment horizontal="center"/>
    </xf>
    <xf numFmtId="165" fontId="12" fillId="0" borderId="0" xfId="0" applyNumberFormat="1" applyFont="1" applyFill="1" applyBorder="1"/>
    <xf numFmtId="0" fontId="4" fillId="0" borderId="0" xfId="0" applyFont="1"/>
    <xf numFmtId="0" fontId="4" fillId="0" borderId="0" xfId="0" quotePrefix="1" applyFont="1" applyAlignment="1">
      <alignment horizontal="left"/>
    </xf>
    <xf numFmtId="0" fontId="12" fillId="0" borderId="0" xfId="0" applyFont="1" applyFill="1" applyBorder="1"/>
    <xf numFmtId="38" fontId="12" fillId="0" borderId="0" xfId="0" applyNumberFormat="1" applyFont="1" applyFill="1" applyBorder="1"/>
    <xf numFmtId="165" fontId="4" fillId="0" borderId="0" xfId="0" applyNumberFormat="1" applyFont="1" applyBorder="1" applyAlignment="1"/>
    <xf numFmtId="0" fontId="20" fillId="0" borderId="0" xfId="0" quotePrefix="1" applyFont="1" applyAlignment="1">
      <alignment horizontal="left"/>
    </xf>
    <xf numFmtId="0" fontId="5" fillId="0" borderId="0" xfId="0" applyFont="1" applyAlignment="1">
      <alignment horizontal="left" vertical="top" wrapText="1"/>
    </xf>
    <xf numFmtId="6" fontId="14" fillId="4" borderId="41" xfId="0" quotePrefix="1" applyNumberFormat="1" applyFont="1" applyFill="1" applyBorder="1" applyAlignment="1" applyProtection="1">
      <alignment horizontal="center" vertical="center"/>
    </xf>
    <xf numFmtId="0" fontId="9" fillId="0" borderId="42" xfId="0" applyFont="1" applyBorder="1" applyAlignment="1">
      <alignment horizontal="right" vertical="top"/>
    </xf>
    <xf numFmtId="0" fontId="9" fillId="0" borderId="2" xfId="0" applyFont="1" applyBorder="1" applyAlignment="1">
      <alignment horizontal="right" vertical="top"/>
    </xf>
    <xf numFmtId="0" fontId="9" fillId="0" borderId="1" xfId="0" applyFont="1" applyBorder="1" applyAlignment="1">
      <alignment vertical="top"/>
    </xf>
    <xf numFmtId="0" fontId="9" fillId="0" borderId="0" xfId="0" applyFont="1"/>
    <xf numFmtId="6" fontId="14" fillId="4" borderId="50" xfId="0" quotePrefix="1" applyNumberFormat="1" applyFont="1" applyFill="1" applyBorder="1" applyAlignment="1" applyProtection="1">
      <alignment horizontal="center" vertical="center"/>
    </xf>
    <xf numFmtId="6" fontId="14" fillId="4" borderId="51" xfId="0" quotePrefix="1" applyNumberFormat="1" applyFont="1" applyFill="1" applyBorder="1" applyAlignment="1" applyProtection="1">
      <alignment horizontal="center" vertical="center"/>
    </xf>
    <xf numFmtId="6" fontId="14" fillId="6" borderId="51" xfId="0" applyNumberFormat="1" applyFont="1" applyFill="1" applyBorder="1" applyProtection="1">
      <protection locked="0"/>
    </xf>
    <xf numFmtId="6" fontId="14" fillId="6" borderId="51" xfId="0" applyNumberFormat="1" applyFont="1" applyFill="1" applyBorder="1" applyProtection="1"/>
    <xf numFmtId="6" fontId="15" fillId="6" borderId="51" xfId="0" applyNumberFormat="1" applyFont="1" applyFill="1" applyBorder="1" applyProtection="1"/>
    <xf numFmtId="6" fontId="14" fillId="0" borderId="17" xfId="0" applyNumberFormat="1" applyFont="1" applyBorder="1" applyProtection="1">
      <protection locked="0"/>
    </xf>
    <xf numFmtId="6" fontId="14" fillId="0" borderId="18" xfId="0" applyNumberFormat="1" applyFont="1" applyBorder="1" applyProtection="1">
      <protection locked="0"/>
    </xf>
    <xf numFmtId="6" fontId="9" fillId="0" borderId="54" xfId="0" quotePrefix="1" applyNumberFormat="1" applyFont="1" applyBorder="1" applyAlignment="1" applyProtection="1">
      <alignment horizontal="right"/>
    </xf>
    <xf numFmtId="6" fontId="15" fillId="0" borderId="55" xfId="0" applyNumberFormat="1" applyFont="1" applyBorder="1" applyProtection="1"/>
    <xf numFmtId="6" fontId="15" fillId="6" borderId="19" xfId="0" applyNumberFormat="1" applyFont="1" applyFill="1" applyBorder="1" applyProtection="1"/>
    <xf numFmtId="6" fontId="15" fillId="0" borderId="56" xfId="0" applyNumberFormat="1" applyFont="1" applyBorder="1" applyProtection="1"/>
    <xf numFmtId="6" fontId="5" fillId="0" borderId="14" xfId="0" quotePrefix="1" applyNumberFormat="1" applyFont="1" applyBorder="1" applyAlignment="1" applyProtection="1">
      <alignment horizontal="left"/>
    </xf>
    <xf numFmtId="164" fontId="13" fillId="6" borderId="0" xfId="0" applyNumberFormat="1" applyFont="1" applyFill="1" applyBorder="1" applyAlignment="1" applyProtection="1">
      <alignment horizontal="center"/>
    </xf>
    <xf numFmtId="164" fontId="13" fillId="6" borderId="48" xfId="0" applyNumberFormat="1" applyFont="1" applyFill="1" applyBorder="1" applyAlignment="1" applyProtection="1">
      <alignment horizontal="center"/>
    </xf>
    <xf numFmtId="164" fontId="13" fillId="0" borderId="3" xfId="0" applyNumberFormat="1" applyFont="1" applyBorder="1" applyAlignment="1" applyProtection="1">
      <alignment horizontal="center" vertical="center"/>
    </xf>
    <xf numFmtId="6" fontId="5" fillId="0" borderId="59" xfId="0" applyNumberFormat="1" applyFont="1" applyBorder="1" applyProtection="1"/>
    <xf numFmtId="6" fontId="9" fillId="7" borderId="60" xfId="0" quotePrefix="1" applyNumberFormat="1" applyFont="1" applyFill="1" applyBorder="1" applyAlignment="1" applyProtection="1">
      <alignment horizontal="left" vertical="center"/>
    </xf>
    <xf numFmtId="38" fontId="19" fillId="0" borderId="0" xfId="0" quotePrefix="1" applyNumberFormat="1" applyFont="1" applyFill="1" applyBorder="1" applyAlignment="1"/>
    <xf numFmtId="6" fontId="23" fillId="0" borderId="0" xfId="0" applyNumberFormat="1" applyFont="1" applyBorder="1" applyAlignment="1" applyProtection="1">
      <alignment horizontal="center"/>
    </xf>
    <xf numFmtId="0" fontId="24" fillId="0" borderId="0" xfId="0" applyFont="1" applyAlignment="1"/>
    <xf numFmtId="0" fontId="12" fillId="0" borderId="0" xfId="0" applyFont="1" applyAlignment="1"/>
    <xf numFmtId="38" fontId="25" fillId="0" borderId="0" xfId="0" quotePrefix="1" applyNumberFormat="1" applyFont="1" applyFill="1" applyBorder="1" applyAlignment="1"/>
    <xf numFmtId="38" fontId="5" fillId="0" borderId="0" xfId="0" quotePrefix="1" applyNumberFormat="1" applyFont="1" applyFill="1" applyBorder="1" applyAlignment="1">
      <alignment horizontal="left"/>
    </xf>
    <xf numFmtId="6" fontId="26" fillId="0" borderId="0" xfId="0" applyNumberFormat="1" applyFont="1" applyFill="1" applyBorder="1" applyAlignment="1" applyProtection="1">
      <alignment horizontal="center"/>
    </xf>
    <xf numFmtId="6" fontId="5" fillId="0" borderId="0" xfId="0" applyNumberFormat="1" applyFont="1" applyFill="1" applyBorder="1" applyAlignment="1">
      <alignment horizontal="center"/>
    </xf>
    <xf numFmtId="38" fontId="5" fillId="0" borderId="0" xfId="0" applyNumberFormat="1" applyFont="1" applyFill="1" applyBorder="1" applyAlignment="1">
      <alignment horizontal="left"/>
    </xf>
    <xf numFmtId="0" fontId="5" fillId="0" borderId="0" xfId="0" applyFont="1" applyFill="1" applyAlignment="1">
      <alignment horizontal="center"/>
    </xf>
    <xf numFmtId="0" fontId="9" fillId="0" borderId="0" xfId="0" applyFont="1" applyFill="1" applyBorder="1" applyAlignment="1">
      <alignment horizontal="center"/>
    </xf>
    <xf numFmtId="0" fontId="9" fillId="0" borderId="0" xfId="0" applyFont="1" applyAlignment="1"/>
    <xf numFmtId="0" fontId="9" fillId="0" borderId="60" xfId="0" applyFont="1" applyFill="1" applyBorder="1"/>
    <xf numFmtId="6" fontId="5" fillId="0" borderId="52" xfId="0" applyNumberFormat="1" applyFont="1" applyFill="1" applyBorder="1" applyAlignment="1">
      <alignment horizontal="right"/>
    </xf>
    <xf numFmtId="0" fontId="9" fillId="0" borderId="20" xfId="0" applyFont="1" applyFill="1" applyBorder="1"/>
    <xf numFmtId="6" fontId="5" fillId="0" borderId="21" xfId="0" applyNumberFormat="1" applyFont="1" applyFill="1" applyBorder="1" applyAlignment="1">
      <alignment horizontal="right"/>
    </xf>
    <xf numFmtId="0" fontId="9" fillId="0" borderId="64" xfId="0" applyFont="1" applyFill="1" applyBorder="1"/>
    <xf numFmtId="6" fontId="5" fillId="0" borderId="65" xfId="0" applyNumberFormat="1" applyFont="1" applyFill="1" applyBorder="1" applyAlignment="1">
      <alignment horizontal="right"/>
    </xf>
    <xf numFmtId="0" fontId="9" fillId="0" borderId="66" xfId="0" quotePrefix="1" applyFont="1" applyFill="1" applyBorder="1" applyAlignment="1">
      <alignment horizontal="left"/>
    </xf>
    <xf numFmtId="38" fontId="9" fillId="0" borderId="67" xfId="0" applyNumberFormat="1" applyFont="1" applyFill="1" applyBorder="1"/>
    <xf numFmtId="6" fontId="28" fillId="0" borderId="67" xfId="0" applyNumberFormat="1" applyFont="1" applyFill="1" applyBorder="1" applyAlignment="1" applyProtection="1">
      <alignment horizontal="right"/>
    </xf>
    <xf numFmtId="6" fontId="28" fillId="0" borderId="68" xfId="0" applyNumberFormat="1" applyFont="1" applyFill="1" applyBorder="1" applyAlignment="1" applyProtection="1">
      <alignment horizontal="right"/>
    </xf>
    <xf numFmtId="6" fontId="28" fillId="0" borderId="19" xfId="0" applyNumberFormat="1" applyFont="1" applyFill="1" applyBorder="1" applyAlignment="1" applyProtection="1">
      <alignment horizontal="right"/>
    </xf>
    <xf numFmtId="6" fontId="13" fillId="9" borderId="58" xfId="0" applyNumberFormat="1" applyFont="1" applyFill="1" applyBorder="1" applyAlignment="1" applyProtection="1">
      <alignment horizontal="center"/>
    </xf>
    <xf numFmtId="6" fontId="13" fillId="9" borderId="44" xfId="0" applyNumberFormat="1" applyFont="1" applyFill="1" applyBorder="1" applyAlignment="1" applyProtection="1">
      <alignment horizontal="center"/>
    </xf>
    <xf numFmtId="164" fontId="13" fillId="9" borderId="15" xfId="0" applyNumberFormat="1" applyFont="1" applyFill="1" applyBorder="1" applyAlignment="1" applyProtection="1">
      <alignment horizontal="center"/>
    </xf>
    <xf numFmtId="164" fontId="13" fillId="9" borderId="16" xfId="0" applyNumberFormat="1" applyFont="1" applyFill="1" applyBorder="1" applyAlignment="1" applyProtection="1">
      <alignment horizontal="center"/>
    </xf>
    <xf numFmtId="6" fontId="13" fillId="9" borderId="52" xfId="0" applyNumberFormat="1" applyFont="1" applyFill="1" applyBorder="1" applyAlignment="1" applyProtection="1">
      <alignment horizontal="center"/>
    </xf>
    <xf numFmtId="6" fontId="13" fillId="9" borderId="15" xfId="0" applyNumberFormat="1" applyFont="1" applyFill="1" applyBorder="1" applyAlignment="1" applyProtection="1">
      <alignment horizontal="center"/>
    </xf>
    <xf numFmtId="6" fontId="13" fillId="9" borderId="16" xfId="0" applyNumberFormat="1" applyFont="1" applyFill="1" applyBorder="1" applyAlignment="1" applyProtection="1">
      <alignment horizontal="center"/>
    </xf>
    <xf numFmtId="6" fontId="14" fillId="3" borderId="5" xfId="0" quotePrefix="1" applyNumberFormat="1" applyFont="1" applyFill="1" applyBorder="1" applyAlignment="1" applyProtection="1">
      <alignment horizontal="center" vertical="center"/>
    </xf>
    <xf numFmtId="6" fontId="15" fillId="3" borderId="57" xfId="0" applyNumberFormat="1" applyFont="1" applyFill="1" applyBorder="1" applyAlignment="1" applyProtection="1">
      <alignment horizontal="center" vertical="center"/>
    </xf>
    <xf numFmtId="164" fontId="13" fillId="6" borderId="26" xfId="0" applyNumberFormat="1" applyFont="1" applyFill="1" applyBorder="1" applyAlignment="1" applyProtection="1">
      <alignment horizontal="center"/>
    </xf>
    <xf numFmtId="0" fontId="9" fillId="0" borderId="27" xfId="0" applyFont="1" applyBorder="1" applyAlignment="1">
      <alignment horizontal="right" vertical="top"/>
    </xf>
    <xf numFmtId="165" fontId="9" fillId="0" borderId="53" xfId="1" applyNumberFormat="1" applyFont="1" applyBorder="1" applyAlignment="1">
      <alignment vertical="top"/>
    </xf>
    <xf numFmtId="38" fontId="5" fillId="0" borderId="0" xfId="0" applyNumberFormat="1" applyFont="1" applyBorder="1"/>
    <xf numFmtId="6" fontId="26" fillId="0" borderId="0" xfId="0" applyNumberFormat="1" applyFont="1" applyBorder="1" applyAlignment="1" applyProtection="1">
      <alignment horizontal="center"/>
    </xf>
    <xf numFmtId="6" fontId="5" fillId="0" borderId="0" xfId="0" applyNumberFormat="1" applyFont="1" applyBorder="1" applyAlignment="1">
      <alignment horizontal="center"/>
    </xf>
    <xf numFmtId="38" fontId="25" fillId="0" borderId="0" xfId="0" quotePrefix="1" applyNumberFormat="1" applyFont="1" applyFill="1" applyBorder="1" applyAlignment="1">
      <alignment horizontal="left"/>
    </xf>
    <xf numFmtId="0" fontId="9" fillId="0" borderId="0" xfId="0" applyFont="1" applyAlignment="1">
      <alignment horizontal="center"/>
    </xf>
    <xf numFmtId="0" fontId="12" fillId="2" borderId="29" xfId="0" applyFont="1" applyFill="1" applyBorder="1"/>
    <xf numFmtId="38" fontId="5" fillId="10" borderId="63" xfId="0" applyNumberFormat="1" applyFont="1" applyFill="1" applyBorder="1" applyAlignment="1" applyProtection="1">
      <alignment horizontal="right"/>
      <protection locked="0"/>
    </xf>
    <xf numFmtId="6" fontId="7" fillId="10" borderId="63" xfId="0" applyNumberFormat="1" applyFont="1" applyFill="1" applyBorder="1" applyAlignment="1" applyProtection="1">
      <alignment horizontal="right"/>
      <protection locked="0"/>
    </xf>
    <xf numFmtId="6" fontId="5" fillId="10" borderId="63" xfId="0" applyNumberFormat="1" applyFont="1" applyFill="1" applyBorder="1" applyAlignment="1" applyProtection="1">
      <alignment horizontal="right"/>
      <protection locked="0"/>
    </xf>
    <xf numFmtId="38" fontId="5" fillId="10" borderId="39" xfId="0" applyNumberFormat="1" applyFont="1" applyFill="1" applyBorder="1" applyAlignment="1" applyProtection="1">
      <alignment horizontal="right"/>
      <protection locked="0"/>
    </xf>
    <xf numFmtId="6" fontId="7" fillId="10" borderId="39" xfId="0" applyNumberFormat="1" applyFont="1" applyFill="1" applyBorder="1" applyAlignment="1" applyProtection="1">
      <alignment horizontal="right"/>
      <protection locked="0"/>
    </xf>
    <xf numFmtId="6" fontId="5" fillId="10" borderId="39" xfId="0" applyNumberFormat="1" applyFont="1" applyFill="1" applyBorder="1" applyAlignment="1" applyProtection="1">
      <alignment horizontal="right"/>
      <protection locked="0"/>
    </xf>
    <xf numFmtId="38" fontId="5" fillId="10" borderId="62" xfId="0" applyNumberFormat="1" applyFont="1" applyFill="1" applyBorder="1" applyAlignment="1" applyProtection="1">
      <alignment horizontal="right"/>
      <protection locked="0"/>
    </xf>
    <xf numFmtId="6" fontId="7" fillId="10" borderId="62" xfId="0" applyNumberFormat="1" applyFont="1" applyFill="1" applyBorder="1" applyAlignment="1" applyProtection="1">
      <alignment horizontal="right"/>
      <protection locked="0"/>
    </xf>
    <xf numFmtId="6" fontId="5" fillId="10" borderId="62" xfId="0" applyNumberFormat="1" applyFont="1" applyFill="1" applyBorder="1" applyAlignment="1" applyProtection="1">
      <alignment horizontal="right"/>
      <protection locked="0"/>
    </xf>
    <xf numFmtId="6" fontId="5" fillId="10" borderId="61" xfId="0" applyNumberFormat="1" applyFont="1" applyFill="1" applyBorder="1" applyAlignment="1" applyProtection="1">
      <alignment horizontal="right"/>
      <protection locked="0"/>
    </xf>
    <xf numFmtId="6" fontId="5" fillId="10" borderId="69" xfId="0" applyNumberFormat="1" applyFont="1" applyFill="1" applyBorder="1" applyAlignment="1" applyProtection="1">
      <alignment horizontal="right"/>
      <protection locked="0"/>
    </xf>
    <xf numFmtId="6" fontId="5" fillId="10" borderId="70" xfId="0" applyNumberFormat="1" applyFont="1" applyFill="1" applyBorder="1" applyAlignment="1" applyProtection="1">
      <alignment horizontal="right"/>
      <protection locked="0"/>
    </xf>
    <xf numFmtId="6" fontId="4" fillId="0" borderId="0" xfId="0" quotePrefix="1" applyNumberFormat="1" applyFont="1" applyBorder="1" applyAlignment="1" applyProtection="1">
      <alignment horizontal="right"/>
      <protection locked="0"/>
    </xf>
    <xf numFmtId="0" fontId="4" fillId="0" borderId="0" xfId="0" quotePrefix="1" applyFont="1" applyAlignment="1" applyProtection="1">
      <alignment horizontal="right"/>
      <protection locked="0"/>
    </xf>
    <xf numFmtId="0" fontId="5" fillId="0" borderId="0" xfId="0" applyFont="1" applyAlignment="1">
      <alignment horizontal="center"/>
    </xf>
    <xf numFmtId="0" fontId="5" fillId="0" borderId="0" xfId="0" applyFont="1" applyAlignment="1"/>
    <xf numFmtId="0" fontId="5" fillId="0" borderId="0" xfId="0" applyFont="1" applyAlignment="1">
      <alignment horizontal="center"/>
    </xf>
    <xf numFmtId="0" fontId="5" fillId="0" borderId="0" xfId="0" applyFont="1" applyAlignment="1"/>
    <xf numFmtId="0" fontId="24" fillId="0" borderId="0" xfId="0" applyFont="1" applyAlignment="1"/>
    <xf numFmtId="6" fontId="23" fillId="0" borderId="0" xfId="0" applyNumberFormat="1" applyFont="1" applyBorder="1" applyAlignment="1" applyProtection="1">
      <alignment horizontal="center"/>
    </xf>
    <xf numFmtId="6" fontId="29" fillId="12" borderId="71" xfId="0" quotePrefix="1" applyNumberFormat="1" applyFont="1" applyFill="1" applyBorder="1" applyAlignment="1" applyProtection="1">
      <alignment horizontal="center" wrapText="1"/>
    </xf>
    <xf numFmtId="6" fontId="29" fillId="12" borderId="29" xfId="0" quotePrefix="1" applyNumberFormat="1" applyFont="1" applyFill="1" applyBorder="1" applyAlignment="1" applyProtection="1">
      <alignment horizontal="center" wrapText="1"/>
    </xf>
    <xf numFmtId="0" fontId="9" fillId="12" borderId="30" xfId="0" quotePrefix="1" applyFont="1" applyFill="1" applyBorder="1" applyAlignment="1">
      <alignment horizontal="center" wrapText="1"/>
    </xf>
    <xf numFmtId="6" fontId="9" fillId="12" borderId="71" xfId="0" quotePrefix="1" applyNumberFormat="1" applyFont="1" applyFill="1" applyBorder="1" applyAlignment="1" applyProtection="1">
      <alignment horizontal="center" wrapText="1"/>
    </xf>
    <xf numFmtId="0" fontId="9" fillId="12" borderId="53" xfId="0" quotePrefix="1" applyFont="1" applyFill="1" applyBorder="1" applyAlignment="1">
      <alignment horizontal="center"/>
    </xf>
    <xf numFmtId="0" fontId="9" fillId="12" borderId="29" xfId="0" quotePrefix="1" applyFont="1" applyFill="1" applyBorder="1" applyAlignment="1">
      <alignment horizontal="center" wrapText="1"/>
    </xf>
    <xf numFmtId="0" fontId="35" fillId="0" borderId="0" xfId="0" applyFont="1" applyAlignment="1">
      <alignment horizontal="left"/>
    </xf>
    <xf numFmtId="6" fontId="4" fillId="0" borderId="0" xfId="0" quotePrefix="1" applyNumberFormat="1" applyFont="1" applyBorder="1" applyAlignment="1" applyProtection="1">
      <alignment horizontal="center"/>
    </xf>
    <xf numFmtId="0" fontId="5" fillId="0" borderId="0" xfId="0" applyFont="1" applyAlignment="1">
      <alignment horizontal="center"/>
    </xf>
    <xf numFmtId="0" fontId="12" fillId="2" borderId="1" xfId="0" applyFont="1" applyFill="1" applyBorder="1"/>
    <xf numFmtId="0" fontId="5" fillId="0" borderId="44" xfId="0" applyFont="1" applyFill="1" applyBorder="1" applyAlignment="1">
      <alignment horizontal="left"/>
    </xf>
    <xf numFmtId="0" fontId="5" fillId="0" borderId="73" xfId="0" applyFont="1" applyFill="1" applyBorder="1"/>
    <xf numFmtId="0" fontId="5" fillId="0" borderId="73" xfId="0" quotePrefix="1" applyFont="1" applyFill="1" applyBorder="1" applyAlignment="1">
      <alignment horizontal="left" wrapText="1"/>
    </xf>
    <xf numFmtId="0" fontId="9" fillId="11" borderId="73" xfId="0" quotePrefix="1" applyFont="1" applyFill="1" applyBorder="1" applyAlignment="1">
      <alignment horizontal="right"/>
    </xf>
    <xf numFmtId="0" fontId="5" fillId="0" borderId="73" xfId="0" applyFont="1" applyFill="1" applyBorder="1" applyAlignment="1">
      <alignment horizontal="left"/>
    </xf>
    <xf numFmtId="0" fontId="9" fillId="11" borderId="74" xfId="0" quotePrefix="1" applyFont="1" applyFill="1" applyBorder="1" applyAlignment="1">
      <alignment horizontal="right"/>
    </xf>
    <xf numFmtId="0" fontId="9" fillId="0" borderId="31" xfId="0" applyFont="1" applyFill="1" applyBorder="1" applyAlignment="1">
      <alignment horizontal="left"/>
    </xf>
    <xf numFmtId="0" fontId="9" fillId="12" borderId="1" xfId="0" quotePrefix="1" applyFont="1" applyFill="1" applyBorder="1" applyAlignment="1">
      <alignment horizontal="center" wrapText="1"/>
    </xf>
    <xf numFmtId="38" fontId="5" fillId="10" borderId="44" xfId="0" applyNumberFormat="1" applyFont="1" applyFill="1" applyBorder="1" applyProtection="1">
      <protection locked="0"/>
    </xf>
    <xf numFmtId="38" fontId="5" fillId="10" borderId="73" xfId="0" applyNumberFormat="1" applyFont="1" applyFill="1" applyBorder="1" applyProtection="1">
      <protection locked="0"/>
    </xf>
    <xf numFmtId="38" fontId="9" fillId="11" borderId="73" xfId="0" applyNumberFormat="1" applyFont="1" applyFill="1" applyBorder="1"/>
    <xf numFmtId="38" fontId="9" fillId="11" borderId="74" xfId="0" applyNumberFormat="1" applyFont="1" applyFill="1" applyBorder="1"/>
    <xf numFmtId="38" fontId="9" fillId="0" borderId="31" xfId="0" applyNumberFormat="1" applyFont="1" applyFill="1" applyBorder="1"/>
    <xf numFmtId="0" fontId="9" fillId="12" borderId="27" xfId="0" quotePrefix="1" applyFont="1" applyFill="1" applyBorder="1" applyAlignment="1">
      <alignment horizontal="center" wrapText="1"/>
    </xf>
    <xf numFmtId="6" fontId="5" fillId="10" borderId="16" xfId="0" applyNumberFormat="1" applyFont="1" applyFill="1" applyBorder="1" applyAlignment="1" applyProtection="1">
      <alignment horizontal="right"/>
      <protection locked="0"/>
    </xf>
    <xf numFmtId="6" fontId="5" fillId="10" borderId="75" xfId="0" applyNumberFormat="1" applyFont="1" applyFill="1" applyBorder="1" applyAlignment="1" applyProtection="1">
      <alignment horizontal="right"/>
      <protection locked="0"/>
    </xf>
    <xf numFmtId="6" fontId="28" fillId="11" borderId="75" xfId="0" applyNumberFormat="1" applyFont="1" applyFill="1" applyBorder="1" applyAlignment="1" applyProtection="1">
      <alignment horizontal="right"/>
    </xf>
    <xf numFmtId="6" fontId="28" fillId="11" borderId="76" xfId="0" applyNumberFormat="1" applyFont="1" applyFill="1" applyBorder="1" applyAlignment="1" applyProtection="1">
      <alignment horizontal="right"/>
    </xf>
    <xf numFmtId="6" fontId="28" fillId="0" borderId="77" xfId="0" applyNumberFormat="1" applyFont="1" applyFill="1" applyBorder="1" applyAlignment="1" applyProtection="1">
      <alignment horizontal="right"/>
    </xf>
    <xf numFmtId="6" fontId="7" fillId="10" borderId="61" xfId="0" applyNumberFormat="1" applyFont="1" applyFill="1" applyBorder="1" applyAlignment="1" applyProtection="1">
      <alignment horizontal="right"/>
      <protection locked="0"/>
    </xf>
    <xf numFmtId="6" fontId="7" fillId="10" borderId="69" xfId="0" applyNumberFormat="1" applyFont="1" applyFill="1" applyBorder="1" applyAlignment="1" applyProtection="1">
      <alignment horizontal="right"/>
      <protection locked="0"/>
    </xf>
    <xf numFmtId="6" fontId="28" fillId="11" borderId="69" xfId="0" applyNumberFormat="1" applyFont="1" applyFill="1" applyBorder="1" applyAlignment="1" applyProtection="1">
      <alignment horizontal="right"/>
    </xf>
    <xf numFmtId="6" fontId="28" fillId="11" borderId="70" xfId="0" applyNumberFormat="1" applyFont="1" applyFill="1" applyBorder="1" applyAlignment="1" applyProtection="1">
      <alignment horizontal="right"/>
    </xf>
    <xf numFmtId="0" fontId="39" fillId="0" borderId="0" xfId="0" applyFont="1" applyFill="1" applyBorder="1"/>
    <xf numFmtId="0" fontId="0" fillId="0" borderId="0" xfId="0" applyFill="1" applyBorder="1"/>
    <xf numFmtId="44" fontId="0" fillId="0" borderId="0" xfId="3" applyFont="1" applyFill="1" applyBorder="1"/>
    <xf numFmtId="0" fontId="0" fillId="0" borderId="0" xfId="0" applyFill="1"/>
    <xf numFmtId="44" fontId="2" fillId="0" borderId="0" xfId="3" applyFont="1" applyFill="1" applyBorder="1"/>
    <xf numFmtId="0" fontId="40" fillId="0" borderId="0" xfId="0" applyFont="1" applyFill="1" applyBorder="1"/>
    <xf numFmtId="44" fontId="39" fillId="0" borderId="0" xfId="3" applyFont="1" applyFill="1" applyBorder="1"/>
    <xf numFmtId="14" fontId="0" fillId="0" borderId="0" xfId="0" applyNumberFormat="1" applyFill="1"/>
    <xf numFmtId="17" fontId="39" fillId="0" borderId="0" xfId="3" quotePrefix="1" applyNumberFormat="1" applyFont="1" applyFill="1"/>
    <xf numFmtId="44" fontId="0" fillId="0" borderId="0" xfId="3" applyFont="1" applyFill="1"/>
    <xf numFmtId="44" fontId="41" fillId="13" borderId="0" xfId="3" applyFont="1" applyFill="1"/>
    <xf numFmtId="44" fontId="42" fillId="13" borderId="0" xfId="3" applyFont="1" applyFill="1"/>
    <xf numFmtId="0" fontId="39" fillId="14" borderId="78" xfId="0" applyFont="1" applyFill="1" applyBorder="1"/>
    <xf numFmtId="44" fontId="39" fillId="14" borderId="78" xfId="3" applyFont="1" applyFill="1" applyBorder="1" applyAlignment="1">
      <alignment wrapText="1"/>
    </xf>
    <xf numFmtId="44" fontId="43" fillId="14" borderId="78" xfId="3" applyFont="1" applyFill="1" applyBorder="1" applyAlignment="1">
      <alignment wrapText="1"/>
    </xf>
    <xf numFmtId="0" fontId="0" fillId="0" borderId="78" xfId="0" applyFill="1" applyBorder="1"/>
    <xf numFmtId="0" fontId="0" fillId="14" borderId="0" xfId="0" applyFill="1"/>
    <xf numFmtId="0" fontId="44" fillId="15" borderId="78" xfId="0" applyFont="1" applyFill="1" applyBorder="1"/>
    <xf numFmtId="0" fontId="45" fillId="15" borderId="39" xfId="0" applyFont="1" applyFill="1" applyBorder="1"/>
    <xf numFmtId="44" fontId="45" fillId="15" borderId="39" xfId="0" applyNumberFormat="1" applyFont="1" applyFill="1" applyBorder="1"/>
    <xf numFmtId="44" fontId="46" fillId="15" borderId="39" xfId="3" applyFont="1" applyFill="1" applyBorder="1"/>
    <xf numFmtId="0" fontId="2" fillId="0" borderId="78" xfId="0" applyFont="1" applyFill="1" applyBorder="1"/>
    <xf numFmtId="0" fontId="37" fillId="14" borderId="0" xfId="0" applyFont="1" applyFill="1" applyAlignment="1">
      <alignment horizontal="center"/>
    </xf>
    <xf numFmtId="0" fontId="2" fillId="15" borderId="78" xfId="0" applyFont="1" applyFill="1" applyBorder="1"/>
    <xf numFmtId="0" fontId="3" fillId="15" borderId="39" xfId="0" applyFont="1" applyFill="1" applyBorder="1"/>
    <xf numFmtId="44" fontId="2" fillId="15" borderId="39" xfId="3" applyFont="1" applyFill="1" applyBorder="1"/>
    <xf numFmtId="44" fontId="2" fillId="15" borderId="78" xfId="3" applyFont="1" applyFill="1" applyBorder="1" applyAlignment="1">
      <alignment wrapText="1"/>
    </xf>
    <xf numFmtId="44" fontId="47" fillId="15" borderId="39" xfId="3" applyFont="1" applyFill="1" applyBorder="1"/>
    <xf numFmtId="0" fontId="2" fillId="16" borderId="78" xfId="0" applyFont="1" applyFill="1" applyBorder="1"/>
    <xf numFmtId="0" fontId="2" fillId="16" borderId="39" xfId="0" applyFont="1" applyFill="1" applyBorder="1"/>
    <xf numFmtId="44" fontId="2" fillId="16" borderId="39" xfId="3" applyFont="1" applyFill="1" applyBorder="1"/>
    <xf numFmtId="44" fontId="2" fillId="16" borderId="78" xfId="3" applyFont="1" applyFill="1" applyBorder="1" applyAlignment="1">
      <alignment wrapText="1"/>
    </xf>
    <xf numFmtId="44" fontId="47" fillId="16" borderId="39" xfId="3" applyFont="1" applyFill="1" applyBorder="1"/>
    <xf numFmtId="0" fontId="2" fillId="17" borderId="78" xfId="0" applyFont="1" applyFill="1" applyBorder="1"/>
    <xf numFmtId="0" fontId="2" fillId="17" borderId="39" xfId="0" applyFont="1" applyFill="1" applyBorder="1"/>
    <xf numFmtId="44" fontId="47" fillId="17" borderId="39" xfId="3" applyFont="1" applyFill="1" applyBorder="1"/>
    <xf numFmtId="0" fontId="2" fillId="0" borderId="78" xfId="0" applyFont="1" applyFill="1" applyBorder="1" applyAlignment="1">
      <alignment wrapText="1"/>
    </xf>
    <xf numFmtId="0" fontId="0" fillId="16" borderId="39" xfId="0" applyFill="1" applyBorder="1"/>
    <xf numFmtId="0" fontId="0" fillId="0" borderId="39" xfId="0" applyFill="1" applyBorder="1"/>
    <xf numFmtId="0" fontId="48" fillId="16" borderId="39" xfId="0" applyFont="1" applyFill="1" applyBorder="1"/>
    <xf numFmtId="0" fontId="2" fillId="15" borderId="39" xfId="0" applyFont="1" applyFill="1" applyBorder="1"/>
    <xf numFmtId="0" fontId="0" fillId="15" borderId="39" xfId="0" applyFill="1" applyBorder="1"/>
    <xf numFmtId="0" fontId="0" fillId="18" borderId="39" xfId="0" applyFill="1" applyBorder="1"/>
    <xf numFmtId="44" fontId="2" fillId="18" borderId="39" xfId="3" applyNumberFormat="1" applyFont="1" applyFill="1" applyBorder="1"/>
    <xf numFmtId="44" fontId="47" fillId="18" borderId="39" xfId="3" applyFont="1" applyFill="1" applyBorder="1"/>
    <xf numFmtId="0" fontId="38" fillId="0" borderId="39" xfId="0" applyFont="1" applyFill="1" applyBorder="1"/>
    <xf numFmtId="0" fontId="38" fillId="14" borderId="0" xfId="0" applyFont="1" applyFill="1"/>
    <xf numFmtId="44" fontId="2" fillId="17" borderId="39" xfId="3" applyFont="1" applyFill="1" applyBorder="1"/>
    <xf numFmtId="8" fontId="2" fillId="16" borderId="39" xfId="3" applyNumberFormat="1" applyFont="1" applyFill="1" applyBorder="1"/>
    <xf numFmtId="44" fontId="47" fillId="16" borderId="0" xfId="3" applyFont="1" applyFill="1" applyBorder="1"/>
    <xf numFmtId="0" fontId="0" fillId="17" borderId="39" xfId="0" applyFill="1" applyBorder="1"/>
    <xf numFmtId="0" fontId="3" fillId="17" borderId="39" xfId="0" applyFont="1" applyFill="1" applyBorder="1"/>
    <xf numFmtId="0" fontId="2" fillId="14" borderId="0" xfId="0" applyFont="1" applyFill="1"/>
    <xf numFmtId="44" fontId="3" fillId="0" borderId="39" xfId="3" applyFont="1" applyFill="1" applyBorder="1"/>
    <xf numFmtId="44" fontId="0" fillId="0" borderId="0" xfId="0" applyNumberFormat="1"/>
    <xf numFmtId="44" fontId="0" fillId="14" borderId="0" xfId="0" applyNumberFormat="1" applyFill="1"/>
    <xf numFmtId="0" fontId="0" fillId="14" borderId="0" xfId="0" applyFill="1" applyAlignment="1">
      <alignment horizontal="left"/>
    </xf>
    <xf numFmtId="0" fontId="0" fillId="19" borderId="39" xfId="0" applyFill="1" applyBorder="1"/>
    <xf numFmtId="0" fontId="3" fillId="19" borderId="39" xfId="0" applyFont="1" applyFill="1" applyBorder="1"/>
    <xf numFmtId="44" fontId="2" fillId="19" borderId="39" xfId="3" applyFont="1" applyFill="1" applyBorder="1"/>
    <xf numFmtId="44" fontId="47" fillId="19" borderId="39" xfId="3" applyFont="1" applyFill="1" applyBorder="1"/>
    <xf numFmtId="0" fontId="38" fillId="0" borderId="0" xfId="0" applyFont="1" applyFill="1" applyAlignment="1">
      <alignment horizontal="left"/>
    </xf>
    <xf numFmtId="0" fontId="38" fillId="0" borderId="0" xfId="0" applyFont="1" applyFill="1"/>
    <xf numFmtId="44" fontId="2" fillId="15" borderId="39" xfId="3" applyNumberFormat="1" applyFont="1" applyFill="1" applyBorder="1"/>
    <xf numFmtId="0" fontId="44" fillId="17" borderId="39" xfId="0" applyFont="1" applyFill="1" applyBorder="1"/>
    <xf numFmtId="8" fontId="2" fillId="17" borderId="79" xfId="3" applyNumberFormat="1" applyFont="1" applyFill="1" applyBorder="1"/>
    <xf numFmtId="44" fontId="47" fillId="0" borderId="39" xfId="3" applyFont="1" applyFill="1" applyBorder="1"/>
    <xf numFmtId="8" fontId="2" fillId="16" borderId="0" xfId="3" applyNumberFormat="1" applyFont="1" applyFill="1" applyBorder="1"/>
    <xf numFmtId="44" fontId="47" fillId="16" borderId="80" xfId="3" applyFont="1" applyFill="1" applyBorder="1"/>
    <xf numFmtId="0" fontId="44" fillId="16" borderId="39" xfId="0" applyFont="1" applyFill="1" applyBorder="1"/>
    <xf numFmtId="44" fontId="2" fillId="16" borderId="0" xfId="3" applyFont="1" applyFill="1" applyBorder="1"/>
    <xf numFmtId="0" fontId="0" fillId="0" borderId="0" xfId="0" applyBorder="1"/>
    <xf numFmtId="44" fontId="0" fillId="14" borderId="0" xfId="0" applyNumberFormat="1" applyFill="1" applyBorder="1"/>
    <xf numFmtId="44" fontId="46" fillId="16" borderId="39" xfId="3" applyFont="1" applyFill="1" applyBorder="1"/>
    <xf numFmtId="0" fontId="0" fillId="16" borderId="78" xfId="0" applyFill="1" applyBorder="1"/>
    <xf numFmtId="44" fontId="47" fillId="16" borderId="78" xfId="3" applyFont="1" applyFill="1" applyBorder="1"/>
    <xf numFmtId="44" fontId="3" fillId="14" borderId="39" xfId="3" applyFont="1" applyFill="1" applyBorder="1"/>
    <xf numFmtId="0" fontId="0" fillId="20" borderId="78" xfId="0" applyFill="1" applyBorder="1"/>
    <xf numFmtId="0" fontId="0" fillId="20" borderId="78" xfId="0" applyFill="1" applyBorder="1" applyAlignment="1">
      <alignment horizontal="right"/>
    </xf>
    <xf numFmtId="0" fontId="3" fillId="20" borderId="78" xfId="0" applyFont="1" applyFill="1" applyBorder="1"/>
    <xf numFmtId="44" fontId="2" fillId="20" borderId="39" xfId="3" applyFont="1" applyFill="1" applyBorder="1"/>
    <xf numFmtId="44" fontId="2" fillId="20" borderId="78" xfId="3" applyFont="1" applyFill="1" applyBorder="1"/>
    <xf numFmtId="44" fontId="47" fillId="20" borderId="39" xfId="3" applyFont="1" applyFill="1" applyBorder="1"/>
    <xf numFmtId="44" fontId="43" fillId="0" borderId="78" xfId="3" applyFont="1" applyFill="1" applyBorder="1"/>
    <xf numFmtId="2" fontId="0" fillId="14" borderId="0" xfId="0" applyNumberFormat="1" applyFill="1"/>
    <xf numFmtId="0" fontId="2" fillId="18" borderId="39" xfId="0" applyFont="1" applyFill="1" applyBorder="1"/>
    <xf numFmtId="44" fontId="2" fillId="18" borderId="39" xfId="3" applyFont="1" applyFill="1" applyBorder="1"/>
    <xf numFmtId="2" fontId="48" fillId="0" borderId="78" xfId="0" applyNumberFormat="1" applyFont="1" applyFill="1" applyBorder="1"/>
    <xf numFmtId="2" fontId="0" fillId="0" borderId="78" xfId="0" applyNumberFormat="1" applyFill="1" applyBorder="1"/>
    <xf numFmtId="0" fontId="2" fillId="17" borderId="39" xfId="0" applyFont="1" applyFill="1" applyBorder="1" applyAlignment="1">
      <alignment wrapText="1"/>
    </xf>
    <xf numFmtId="2" fontId="39" fillId="0" borderId="39" xfId="0" applyNumberFormat="1" applyFont="1" applyFill="1" applyBorder="1"/>
    <xf numFmtId="44" fontId="2" fillId="16" borderId="39" xfId="4" applyFont="1" applyFill="1" applyBorder="1"/>
    <xf numFmtId="0" fontId="0" fillId="14" borderId="39" xfId="0" applyFill="1" applyBorder="1"/>
    <xf numFmtId="0" fontId="45" fillId="16" borderId="78" xfId="0" applyFont="1" applyFill="1" applyBorder="1"/>
    <xf numFmtId="0" fontId="39" fillId="19" borderId="39" xfId="0" applyFont="1" applyFill="1" applyBorder="1"/>
    <xf numFmtId="0" fontId="43" fillId="19" borderId="78" xfId="0" applyFont="1" applyFill="1" applyBorder="1"/>
    <xf numFmtId="44" fontId="39" fillId="19" borderId="39" xfId="4" applyFont="1" applyFill="1" applyBorder="1"/>
    <xf numFmtId="44" fontId="49" fillId="19" borderId="39" xfId="3" applyFont="1" applyFill="1" applyBorder="1"/>
    <xf numFmtId="0" fontId="48" fillId="15" borderId="78" xfId="0" applyFont="1" applyFill="1" applyBorder="1"/>
    <xf numFmtId="0" fontId="0" fillId="21" borderId="39" xfId="0" applyFill="1" applyBorder="1"/>
    <xf numFmtId="44" fontId="2" fillId="21" borderId="39" xfId="3" applyFont="1" applyFill="1" applyBorder="1"/>
    <xf numFmtId="44" fontId="47" fillId="21" borderId="39" xfId="3" applyFont="1" applyFill="1" applyBorder="1"/>
    <xf numFmtId="0" fontId="0" fillId="16" borderId="39" xfId="0" applyFill="1" applyBorder="1" applyAlignment="1">
      <alignment wrapText="1"/>
    </xf>
    <xf numFmtId="0" fontId="2" fillId="19" borderId="39" xfId="0" applyFont="1" applyFill="1" applyBorder="1"/>
    <xf numFmtId="0" fontId="0" fillId="19" borderId="39" xfId="0" applyFill="1" applyBorder="1" applyAlignment="1">
      <alignment wrapText="1"/>
    </xf>
    <xf numFmtId="0" fontId="0" fillId="0" borderId="39" xfId="0" applyFill="1" applyBorder="1" applyAlignment="1">
      <alignment wrapText="1"/>
    </xf>
    <xf numFmtId="0" fontId="45" fillId="17" borderId="39" xfId="0" applyFont="1" applyFill="1" applyBorder="1"/>
    <xf numFmtId="8" fontId="47" fillId="17" borderId="39" xfId="3" applyNumberFormat="1" applyFont="1" applyFill="1" applyBorder="1"/>
    <xf numFmtId="44" fontId="0" fillId="0" borderId="39" xfId="0" applyNumberFormat="1" applyFill="1" applyBorder="1"/>
    <xf numFmtId="0" fontId="0" fillId="14" borderId="0" xfId="0" applyFill="1" applyBorder="1"/>
    <xf numFmtId="0" fontId="3" fillId="16" borderId="39" xfId="0" applyFont="1" applyFill="1" applyBorder="1"/>
    <xf numFmtId="0" fontId="0" fillId="15" borderId="0" xfId="0" applyFill="1" applyBorder="1"/>
    <xf numFmtId="8" fontId="2" fillId="15" borderId="39" xfId="3" applyNumberFormat="1" applyFont="1" applyFill="1" applyBorder="1"/>
    <xf numFmtId="8" fontId="47" fillId="15" borderId="39" xfId="3" applyNumberFormat="1" applyFont="1" applyFill="1" applyBorder="1"/>
    <xf numFmtId="0" fontId="50" fillId="0" borderId="39" xfId="0" applyFont="1" applyFill="1" applyBorder="1"/>
    <xf numFmtId="0" fontId="39" fillId="0" borderId="39" xfId="0" applyFont="1" applyFill="1" applyBorder="1"/>
    <xf numFmtId="44" fontId="2" fillId="0" borderId="39" xfId="3" applyFont="1" applyFill="1" applyBorder="1"/>
    <xf numFmtId="0" fontId="3" fillId="0" borderId="39" xfId="0" applyFont="1" applyFill="1" applyBorder="1"/>
    <xf numFmtId="0" fontId="51" fillId="0" borderId="81" xfId="0" applyFont="1" applyBorder="1" applyAlignment="1">
      <alignment horizontal="left" vertical="top"/>
    </xf>
    <xf numFmtId="44" fontId="0" fillId="0" borderId="39" xfId="3" applyFont="1" applyFill="1" applyBorder="1"/>
    <xf numFmtId="0" fontId="0" fillId="0" borderId="0" xfId="0" applyAlignment="1">
      <alignment horizontal="right"/>
    </xf>
    <xf numFmtId="43" fontId="2" fillId="18" borderId="39" xfId="5" applyFont="1" applyFill="1" applyBorder="1"/>
    <xf numFmtId="43" fontId="0" fillId="0" borderId="39" xfId="5" applyFont="1" applyFill="1" applyBorder="1"/>
    <xf numFmtId="43" fontId="0" fillId="0" borderId="39" xfId="5" applyFont="1" applyBorder="1"/>
    <xf numFmtId="43" fontId="2" fillId="19" borderId="39" xfId="5" applyFont="1" applyFill="1" applyBorder="1"/>
    <xf numFmtId="43" fontId="2" fillId="16" borderId="39" xfId="5" applyFont="1" applyFill="1" applyBorder="1"/>
    <xf numFmtId="0" fontId="2" fillId="0" borderId="0" xfId="0" applyFont="1" applyAlignment="1">
      <alignment horizontal="right"/>
    </xf>
    <xf numFmtId="43" fontId="2" fillId="20" borderId="39" xfId="5" applyFont="1" applyFill="1" applyBorder="1"/>
    <xf numFmtId="43" fontId="2" fillId="21" borderId="39" xfId="5" applyFont="1" applyFill="1" applyBorder="1"/>
    <xf numFmtId="43" fontId="2" fillId="15" borderId="39" xfId="5" applyFont="1" applyFill="1" applyBorder="1"/>
    <xf numFmtId="43" fontId="2" fillId="17" borderId="39" xfId="5" applyFont="1" applyFill="1" applyBorder="1"/>
    <xf numFmtId="0" fontId="2" fillId="0" borderId="0" xfId="0" applyFont="1"/>
    <xf numFmtId="43" fontId="0" fillId="0" borderId="0" xfId="5" applyFont="1"/>
    <xf numFmtId="0" fontId="2" fillId="0" borderId="0" xfId="0" applyFont="1" applyFill="1" applyBorder="1"/>
    <xf numFmtId="43" fontId="0" fillId="0" borderId="0" xfId="0" applyNumberFormat="1" applyBorder="1"/>
    <xf numFmtId="43" fontId="0" fillId="0" borderId="0" xfId="0" applyNumberFormat="1"/>
    <xf numFmtId="4" fontId="0" fillId="0" borderId="0" xfId="6" applyFont="1"/>
    <xf numFmtId="0" fontId="53" fillId="0" borderId="0" xfId="7"/>
    <xf numFmtId="0" fontId="53" fillId="0" borderId="0" xfId="7" applyAlignment="1">
      <alignment horizontal="left"/>
    </xf>
    <xf numFmtId="0" fontId="53" fillId="0" borderId="0" xfId="7" applyNumberFormat="1"/>
    <xf numFmtId="4" fontId="53" fillId="0" borderId="0" xfId="7" applyNumberFormat="1"/>
    <xf numFmtId="4" fontId="54" fillId="22" borderId="84" xfId="6" applyNumberFormat="1" applyFont="1" applyFill="1" applyBorder="1"/>
    <xf numFmtId="0" fontId="54" fillId="22" borderId="84" xfId="7" applyFont="1" applyFill="1" applyBorder="1"/>
    <xf numFmtId="0" fontId="2" fillId="0" borderId="25" xfId="0" applyFont="1" applyBorder="1"/>
    <xf numFmtId="0" fontId="5" fillId="0" borderId="0" xfId="0" applyFont="1" applyAlignment="1">
      <alignment horizontal="left" vertical="top" wrapText="1"/>
    </xf>
    <xf numFmtId="0" fontId="12" fillId="0" borderId="0" xfId="0" applyFont="1" applyAlignment="1">
      <alignment horizontal="left" vertical="top" wrapText="1"/>
    </xf>
    <xf numFmtId="0" fontId="4" fillId="0" borderId="0" xfId="0" quotePrefix="1" applyFont="1" applyAlignment="1">
      <alignment horizontal="center" wrapText="1"/>
    </xf>
    <xf numFmtId="0" fontId="4" fillId="0" borderId="0" xfId="0" quotePrefix="1" applyFont="1" applyAlignment="1">
      <alignment horizontal="center"/>
    </xf>
    <xf numFmtId="0" fontId="18" fillId="0" borderId="0" xfId="0" applyFont="1" applyAlignment="1">
      <alignment horizontal="center" vertical="center" wrapText="1"/>
    </xf>
    <xf numFmtId="0" fontId="18" fillId="0" borderId="0" xfId="0" applyFont="1" applyAlignment="1">
      <alignment horizontal="center" vertical="center"/>
    </xf>
    <xf numFmtId="0" fontId="4" fillId="0" borderId="0" xfId="0" applyFont="1" applyAlignment="1">
      <alignment horizontal="left"/>
    </xf>
    <xf numFmtId="0" fontId="4" fillId="12" borderId="36" xfId="0" quotePrefix="1" applyFont="1" applyFill="1" applyBorder="1" applyAlignment="1">
      <alignment horizontal="center"/>
    </xf>
    <xf numFmtId="0" fontId="4" fillId="12" borderId="37" xfId="0" quotePrefix="1" applyFont="1" applyFill="1" applyBorder="1" applyAlignment="1">
      <alignment horizontal="center"/>
    </xf>
    <xf numFmtId="0" fontId="4" fillId="12" borderId="38" xfId="0" quotePrefix="1" applyFont="1" applyFill="1" applyBorder="1" applyAlignment="1">
      <alignment horizontal="center"/>
    </xf>
    <xf numFmtId="0" fontId="11" fillId="0" borderId="0" xfId="0" quotePrefix="1" applyFont="1" applyBorder="1" applyAlignment="1">
      <alignment horizontal="left"/>
    </xf>
    <xf numFmtId="6" fontId="9" fillId="0" borderId="72" xfId="0" quotePrefix="1" applyNumberFormat="1" applyFont="1" applyBorder="1" applyAlignment="1" applyProtection="1">
      <alignment horizontal="left" vertical="center"/>
    </xf>
    <xf numFmtId="0" fontId="5" fillId="0" borderId="66" xfId="0" applyFont="1" applyBorder="1" applyAlignment="1">
      <alignment horizontal="left" vertical="center"/>
    </xf>
    <xf numFmtId="6" fontId="9" fillId="8" borderId="35" xfId="0" quotePrefix="1" applyNumberFormat="1" applyFont="1" applyFill="1" applyBorder="1" applyAlignment="1" applyProtection="1">
      <alignment horizontal="center"/>
    </xf>
    <xf numFmtId="0" fontId="12" fillId="0" borderId="28" xfId="0" applyFont="1" applyBorder="1" applyAlignment="1" applyProtection="1">
      <alignment horizontal="center"/>
      <protection locked="0"/>
    </xf>
    <xf numFmtId="6" fontId="18" fillId="0" borderId="0" xfId="0" quotePrefix="1" applyNumberFormat="1" applyFont="1" applyBorder="1" applyAlignment="1" applyProtection="1">
      <alignment horizontal="center" wrapText="1"/>
    </xf>
    <xf numFmtId="0" fontId="21" fillId="0" borderId="0" xfId="0" applyFont="1" applyAlignment="1">
      <alignment horizontal="center"/>
    </xf>
    <xf numFmtId="0" fontId="21" fillId="0" borderId="0" xfId="0" applyFont="1" applyAlignment="1"/>
    <xf numFmtId="6" fontId="4" fillId="0" borderId="0" xfId="0" quotePrefix="1" applyNumberFormat="1" applyFont="1" applyBorder="1" applyAlignment="1" applyProtection="1">
      <alignment horizontal="center"/>
    </xf>
    <xf numFmtId="0" fontId="5" fillId="0" borderId="0" xfId="0" applyFont="1" applyAlignment="1">
      <alignment horizontal="center"/>
    </xf>
    <xf numFmtId="0" fontId="5" fillId="0" borderId="0" xfId="0" applyFont="1" applyAlignment="1"/>
    <xf numFmtId="6" fontId="5" fillId="0" borderId="45" xfId="0" applyNumberFormat="1" applyFont="1" applyBorder="1" applyAlignment="1" applyProtection="1">
      <alignment horizontal="left" vertical="top" wrapText="1"/>
      <protection locked="0"/>
    </xf>
    <xf numFmtId="0" fontId="5" fillId="0" borderId="34" xfId="0" applyFont="1" applyBorder="1" applyAlignment="1" applyProtection="1">
      <alignment horizontal="left" vertical="top" wrapText="1"/>
      <protection locked="0"/>
    </xf>
    <xf numFmtId="0" fontId="5" fillId="0" borderId="46" xfId="0" applyFont="1" applyBorder="1" applyAlignment="1" applyProtection="1">
      <alignment horizontal="left" vertical="top" wrapText="1"/>
      <protection locked="0"/>
    </xf>
    <xf numFmtId="0" fontId="5" fillId="0" borderId="47"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48" xfId="0" applyFont="1" applyBorder="1" applyAlignment="1" applyProtection="1">
      <alignment horizontal="left" vertical="top" wrapText="1"/>
      <protection locked="0"/>
    </xf>
    <xf numFmtId="0" fontId="5" fillId="0" borderId="43" xfId="0" applyFont="1" applyBorder="1" applyAlignment="1" applyProtection="1">
      <alignment horizontal="left" vertical="top" wrapText="1"/>
      <protection locked="0"/>
    </xf>
    <xf numFmtId="0" fontId="5" fillId="0" borderId="33" xfId="0" applyFont="1" applyBorder="1" applyAlignment="1" applyProtection="1">
      <alignment horizontal="left" vertical="top" wrapText="1"/>
      <protection locked="0"/>
    </xf>
    <xf numFmtId="0" fontId="5" fillId="0" borderId="49" xfId="0" applyFont="1" applyBorder="1" applyAlignment="1" applyProtection="1">
      <alignment horizontal="left" vertical="top" wrapText="1"/>
      <protection locked="0"/>
    </xf>
    <xf numFmtId="6" fontId="23" fillId="0" borderId="0" xfId="0" quotePrefix="1" applyNumberFormat="1" applyFont="1" applyBorder="1" applyAlignment="1" applyProtection="1">
      <alignment horizontal="center"/>
    </xf>
    <xf numFmtId="0" fontId="24" fillId="0" borderId="0" xfId="0" applyFont="1" applyAlignment="1">
      <alignment horizontal="center"/>
    </xf>
    <xf numFmtId="0" fontId="24" fillId="0" borderId="0" xfId="0" applyFont="1" applyAlignment="1"/>
    <xf numFmtId="6" fontId="16" fillId="8" borderId="44" xfId="0" applyNumberFormat="1" applyFont="1" applyFill="1" applyBorder="1" applyAlignment="1" applyProtection="1">
      <alignment horizontal="center"/>
    </xf>
    <xf numFmtId="6" fontId="16" fillId="8" borderId="15" xfId="0" applyNumberFormat="1" applyFont="1" applyFill="1" applyBorder="1" applyAlignment="1" applyProtection="1">
      <alignment horizontal="center"/>
    </xf>
    <xf numFmtId="6" fontId="16" fillId="8" borderId="16" xfId="0" applyNumberFormat="1" applyFont="1" applyFill="1" applyBorder="1" applyAlignment="1" applyProtection="1">
      <alignment horizontal="center"/>
    </xf>
    <xf numFmtId="38" fontId="5" fillId="0" borderId="0" xfId="0" quotePrefix="1" applyNumberFormat="1" applyFont="1" applyFill="1" applyBorder="1" applyAlignment="1">
      <alignment horizontal="left" vertical="top" wrapText="1"/>
    </xf>
    <xf numFmtId="6" fontId="18" fillId="0" borderId="0" xfId="0" quotePrefix="1" applyNumberFormat="1" applyFont="1" applyBorder="1" applyAlignment="1" applyProtection="1">
      <alignment horizontal="center"/>
    </xf>
    <xf numFmtId="6" fontId="23" fillId="0" borderId="0" xfId="0" applyNumberFormat="1" applyFont="1" applyBorder="1" applyAlignment="1" applyProtection="1">
      <alignment horizontal="center"/>
    </xf>
    <xf numFmtId="0" fontId="38" fillId="14" borderId="39" xfId="0" applyFont="1" applyFill="1" applyBorder="1" applyAlignment="1">
      <alignment horizontal="center" wrapText="1"/>
    </xf>
    <xf numFmtId="0" fontId="38" fillId="14" borderId="0" xfId="0" applyFont="1" applyFill="1" applyBorder="1" applyAlignment="1">
      <alignment horizontal="center" wrapText="1"/>
    </xf>
    <xf numFmtId="0" fontId="0" fillId="0" borderId="0" xfId="0" applyBorder="1" applyAlignment="1">
      <alignment horizontal="center" wrapText="1"/>
    </xf>
    <xf numFmtId="0" fontId="0" fillId="0" borderId="0" xfId="0" applyAlignment="1">
      <alignment horizontal="center" wrapText="1"/>
    </xf>
    <xf numFmtId="0" fontId="38" fillId="14" borderId="79" xfId="0" applyFont="1" applyFill="1" applyBorder="1" applyAlignment="1">
      <alignment horizontal="center" wrapText="1"/>
    </xf>
    <xf numFmtId="0" fontId="38" fillId="14" borderId="82" xfId="0" applyFont="1" applyFill="1" applyBorder="1" applyAlignment="1">
      <alignment horizontal="center" wrapText="1"/>
    </xf>
    <xf numFmtId="0" fontId="38" fillId="14" borderId="83" xfId="0" applyFont="1" applyFill="1" applyBorder="1" applyAlignment="1">
      <alignment horizontal="center" wrapText="1"/>
    </xf>
    <xf numFmtId="4" fontId="0" fillId="0" borderId="0" xfId="6" applyFont="1" applyFill="1"/>
    <xf numFmtId="4" fontId="54" fillId="0" borderId="84" xfId="6" applyFont="1" applyFill="1" applyBorder="1"/>
    <xf numFmtId="0" fontId="54" fillId="0" borderId="84" xfId="7" applyFont="1" applyBorder="1"/>
    <xf numFmtId="0" fontId="55" fillId="0" borderId="0" xfId="7" applyFont="1" applyAlignment="1">
      <alignment horizontal="left"/>
    </xf>
    <xf numFmtId="0" fontId="56" fillId="0" borderId="0" xfId="7" applyFont="1"/>
    <xf numFmtId="0" fontId="57" fillId="0" borderId="0" xfId="7" applyFont="1" applyAlignment="1">
      <alignment horizontal="center"/>
    </xf>
    <xf numFmtId="0" fontId="56" fillId="0" borderId="0" xfId="7" applyFont="1" applyAlignment="1">
      <alignment horizontal="center"/>
    </xf>
    <xf numFmtId="0" fontId="56" fillId="0" borderId="0" xfId="7" applyFont="1" applyAlignment="1">
      <alignment horizontal="left" vertical="top" wrapText="1"/>
    </xf>
    <xf numFmtId="0" fontId="56" fillId="0" borderId="0" xfId="7" applyFont="1" applyAlignment="1">
      <alignment horizontal="left"/>
    </xf>
  </cellXfs>
  <cellStyles count="8">
    <cellStyle name="Comma" xfId="1" builtinId="3"/>
    <cellStyle name="Comma 2" xfId="5" xr:uid="{17546DAB-5432-439E-B44A-2EF894BD33CD}"/>
    <cellStyle name="Comma 2 2" xfId="6" xr:uid="{415BFD58-20AE-4E35-8BF5-FAB10B73DDCC}"/>
    <cellStyle name="Currency" xfId="3" builtinId="4"/>
    <cellStyle name="Currency 3" xfId="4" xr:uid="{856E8C41-4DD6-4CDE-B28E-557F3274569D}"/>
    <cellStyle name="Normal" xfId="0" builtinId="0"/>
    <cellStyle name="Normal 2" xfId="2" xr:uid="{00000000-0005-0000-0000-000002000000}"/>
    <cellStyle name="Normal 3" xfId="7" xr:uid="{FA9E22E5-44B4-4711-8452-992125BC0DDA}"/>
  </cellStyles>
  <dxfs count="14">
    <dxf>
      <numFmt numFmtId="4" formatCode="#,##0.00"/>
    </dxf>
    <dxf>
      <numFmt numFmtId="4" formatCode="#,##0.00"/>
    </dxf>
    <dxf>
      <numFmt numFmtId="4" formatCode="#,##0.00"/>
    </dxf>
    <dxf>
      <numFmt numFmtId="4" formatCode="#,##0.00"/>
    </dxf>
    <dxf>
      <numFmt numFmtId="4" formatCode="#,##0.00"/>
    </dxf>
    <dxf>
      <numFmt numFmtId="4" formatCode="#,##0.0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color rgb="FFFFFF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littlepage\OneDrive%20-%20Nunez%20Community%20College\Documents\FY2024\OGB\June%202024\June%202024%20Retiree%20Pay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eck Request"/>
      <sheetName val="Details"/>
      <sheetName val="Details 2"/>
    </sheetNames>
    <sheetDataSet>
      <sheetData sheetId="0"/>
      <sheetData sheetId="1">
        <row r="3">
          <cell r="K3">
            <v>45460</v>
          </cell>
        </row>
      </sheetData>
      <sheetData sheetId="2"/>
      <sheetData sheetId="3">
        <row r="28">
          <cell r="F28">
            <v>11672.029999999999</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dlittlepage\OneDrive%20-%20Nunez%20Community%20College\Documents\FY2024\2024%20-%202025%20BOR\Non-%20Roll%20-%20FY25%20Budget-08-07-2024%20-%20FOR%20BO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C:\Users\dlittlepage\OneDrive%20-%20Nunez%20Community%20College\Documents\FY2024\2024%20-%202025%20BOR\Non-%20Roll%20-%20FY25%20Budget-08-07-2024%20-%20FOR%20BO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file:///C:\Users\dlittlepage\OneDrive%20-%20Nunez%20Community%20College\Documents\FY2024\2024%20-%202025%20BOR\Files%20for%20Review\Non-%20Roll%20-%20FY25%20Budget-09-05-2024%20-%20FOR%20BOR.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file:///C:\Users\dlittlepage\OneDrive%20-%20Nunez%20Community%20College\Documents\FY2024\2024%20-%202025%20BOR\Files%20for%20Review\Non-%20Roll%20-%20FY25%20Budget-09-05-2024%20-%20FOR%20BOR.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ttlepage, Dana" refreshedDate="45513.547355439812" createdVersion="6" refreshedVersion="6" minRefreshableVersion="3" recordCount="32" xr:uid="{B3DA3F38-C7C9-40E0-8EE2-443352D7BC27}">
  <cacheSource type="worksheet">
    <worksheetSource ref="B7:Z39" sheet="Restricted Funds" r:id="rId2"/>
  </cacheSource>
  <cacheFields count="25">
    <cacheField name="TO count" numFmtId="0">
      <sharedItems containsSemiMixedTypes="0" containsString="0" containsNumber="1" minValue="0" maxValue="1" count="3">
        <n v="1"/>
        <n v="0"/>
        <n v="0.5"/>
      </sharedItems>
    </cacheField>
    <cacheField name="Name" numFmtId="0">
      <sharedItems/>
    </cacheField>
    <cacheField name="Position Type" numFmtId="0">
      <sharedItems containsBlank="1"/>
    </cacheField>
    <cacheField name="Retirement type" numFmtId="0">
      <sharedItems count="3">
        <s v="TRSL"/>
        <s v="ORP"/>
        <s v="FICA"/>
      </sharedItems>
    </cacheField>
    <cacheField name="Rank" numFmtId="0">
      <sharedItems containsBlank="1"/>
    </cacheField>
    <cacheField name="Position Description" numFmtId="0">
      <sharedItems containsBlank="1"/>
    </cacheField>
    <cacheField name="Position No. Banner" numFmtId="0">
      <sharedItems containsBlank="1"/>
    </cacheField>
    <cacheField name="Dept" numFmtId="0">
      <sharedItems containsBlank="1"/>
    </cacheField>
    <cacheField name="Fund" numFmtId="0">
      <sharedItems containsBlank="1" containsMixedTypes="1" containsNumber="1" containsInteger="1" minValue="131510" maxValue="250003"/>
    </cacheField>
    <cacheField name="Banner Dept." numFmtId="0">
      <sharedItems containsBlank="1" containsMixedTypes="1" containsNumber="1" containsInteger="1" minValue="150503" maxValue="710002"/>
    </cacheField>
    <cacheField name="Base Salary" numFmtId="0">
      <sharedItems containsSemiMixedTypes="0" containsString="0" containsNumber="1" minValue="1780" maxValue="69074.960000000006"/>
    </cacheField>
    <cacheField name="Pays #" numFmtId="0">
      <sharedItems containsString="0" containsBlank="1" containsNumber="1" containsInteger="1" minValue="26" maxValue="26"/>
    </cacheField>
    <cacheField name="Equity Adj 2021" numFmtId="0">
      <sharedItems containsString="0" containsBlank="1" containsNumber="1" containsInteger="1" minValue="0" maxValue="0"/>
    </cacheField>
    <cacheField name="Other Adj 2021" numFmtId="0">
      <sharedItems containsString="0" containsBlank="1" containsNumber="1" containsInteger="1" minValue="0" maxValue="0"/>
    </cacheField>
    <cacheField name="Total Budgeted Salary" numFmtId="39">
      <sharedItems containsSemiMixedTypes="0" containsString="0" containsNumber="1" minValue="1780" maxValue="69074.960000000006"/>
    </cacheField>
    <cacheField name="Medicare" numFmtId="39">
      <sharedItems containsSemiMixedTypes="0" containsString="0" containsNumber="1" minValue="25.810000000000002" maxValue="1001.5869200000002"/>
    </cacheField>
    <cacheField name="Fica" numFmtId="44">
      <sharedItems containsString="0" containsBlank="1" containsNumber="1" minValue="0" maxValue="2430.4"/>
    </cacheField>
    <cacheField name="Retirement" numFmtId="44">
      <sharedItems containsMixedTypes="1" containsNumber="1" minValue="371.66400000000004" maxValue="15265.566160000002"/>
    </cacheField>
    <cacheField name="Health   " numFmtId="0">
      <sharedItems containsString="0" containsBlank="1" containsNumber="1" minValue="0" maxValue="14179.582944000002"/>
    </cacheField>
    <cacheField name="HSA/HRA Employer contributions" numFmtId="0">
      <sharedItems containsString="0" containsBlank="1" containsNumber="1" containsInteger="1" minValue="1000" maxValue="1000"/>
    </cacheField>
    <cacheField name="Life" numFmtId="0">
      <sharedItems containsString="0" containsBlank="1" containsNumber="1" minValue="0" maxValue="18"/>
    </cacheField>
    <cacheField name="Total Benefits" numFmtId="39">
      <sharedItems containsSemiMixedTypes="0" containsString="0" containsNumber="1" minValue="98.600000000000009" maxValue="29348.659148000002"/>
    </cacheField>
    <cacheField name="Benefit Percentage" numFmtId="166">
      <sharedItems containsSemiMixedTypes="0" containsString="0" containsNumber="1" minValue="1.4500000000000001E-2" maxValue="0.51389555555555555"/>
    </cacheField>
    <cacheField name="Ins. Plan" numFmtId="0">
      <sharedItems containsBlank="1"/>
    </cacheField>
    <cacheField name="Total Salary &amp; Benefits" numFmtId="39">
      <sharedItems containsSemiMixedTypes="0" containsString="0" containsNumber="1" minValue="1937.7" maxValue="97258.53914800001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ttlepage, Dana" refreshedDate="45512.733804166666" createdVersion="6" refreshedVersion="6" minRefreshableVersion="3" recordCount="114" xr:uid="{AD16CD96-C764-49DA-AD0C-68559DBA5AC5}">
  <cacheSource type="worksheet">
    <worksheetSource ref="A7:X121" sheet="Budget FY 2025 - adj for BOR" r:id="rId2"/>
  </cacheSource>
  <cacheFields count="26">
    <cacheField name="TO count" numFmtId="0">
      <sharedItems containsSemiMixedTypes="0" containsString="0" containsNumber="1" minValue="0" maxValue="1" count="3">
        <n v="1"/>
        <n v="0.6"/>
        <n v="0"/>
      </sharedItems>
    </cacheField>
    <cacheField name="Name" numFmtId="0">
      <sharedItems/>
    </cacheField>
    <cacheField name="Position Type" numFmtId="0">
      <sharedItems/>
    </cacheField>
    <cacheField name="Rank" numFmtId="0">
      <sharedItems containsBlank="1"/>
    </cacheField>
    <cacheField name="Retirement type" numFmtId="0">
      <sharedItems count="4">
        <s v="TRSL"/>
        <s v="LASERS"/>
        <s v="fica"/>
        <s v="ORP"/>
      </sharedItems>
      <fieldGroup par="25"/>
    </cacheField>
    <cacheField name="Position No. Banner" numFmtId="0">
      <sharedItems/>
    </cacheField>
    <cacheField name="Position Description" numFmtId="0">
      <sharedItems/>
    </cacheField>
    <cacheField name="Dept" numFmtId="0">
      <sharedItems/>
    </cacheField>
    <cacheField name="Banner Dept." numFmtId="0">
      <sharedItems containsSemiMixedTypes="0" containsString="0" containsNumber="1" containsInteger="1" minValue="111002" maxValue="910001" count="53">
        <n v="410009"/>
        <n v="151001"/>
        <n v="720001"/>
        <n v="156007"/>
        <n v="112002"/>
        <n v="630010"/>
        <n v="151031"/>
        <n v="156003"/>
        <n v="700002"/>
        <n v="910001"/>
        <n v="159206"/>
        <n v="610007"/>
        <n v="151018"/>
        <n v="510101"/>
        <n v="530001"/>
        <n v="153006"/>
        <n v="151008"/>
        <n v="630002"/>
        <n v="111004"/>
        <n v="610006"/>
        <n v="160002"/>
        <n v="113005"/>
        <n v="410012"/>
        <n v="153016"/>
        <n v="161009"/>
        <n v="610008"/>
        <n v="113002"/>
        <n v="113004"/>
        <n v="620005"/>
        <n v="520002"/>
        <n v="111002"/>
        <n v="153017"/>
        <n v="114002"/>
        <n v="510001"/>
        <n v="400001"/>
        <n v="610011"/>
        <n v="113008"/>
        <n v="630015"/>
        <n v="610015"/>
        <n v="161010"/>
        <n v="111007"/>
        <n v="111011"/>
        <n v="740004"/>
        <n v="410008"/>
        <n v="157007"/>
        <n v="630001"/>
        <n v="151017"/>
        <n v="115011"/>
        <n v="113016"/>
        <n v="610001"/>
        <n v="153015"/>
        <n v="400004"/>
        <n v="114007"/>
      </sharedItems>
      <fieldGroup par="24"/>
    </cacheField>
    <cacheField name="Base Salary" numFmtId="44">
      <sharedItems containsSemiMixedTypes="0" containsString="0" containsNumber="1" minValue="18675" maxValue="202856"/>
    </cacheField>
    <cacheField name="Pays #" numFmtId="39">
      <sharedItems containsSemiMixedTypes="0" containsString="0" containsNumber="1" containsInteger="1" minValue="20" maxValue="26"/>
    </cacheField>
    <cacheField name="Equity Adj 2021" numFmtId="0">
      <sharedItems containsNonDate="0" containsString="0" containsBlank="1"/>
    </cacheField>
    <cacheField name="Other Adj 2021" numFmtId="39">
      <sharedItems containsNonDate="0" containsString="0" containsBlank="1"/>
    </cacheField>
    <cacheField name="Total Budgeted Salary" numFmtId="44">
      <sharedItems containsSemiMixedTypes="0" containsString="0" containsNumber="1" minValue="18675" maxValue="202856"/>
    </cacheField>
    <cacheField name="Medicare" numFmtId="44">
      <sharedItems containsSemiMixedTypes="0" containsString="0" containsNumber="1" minValue="0" maxValue="3289.5" count="95">
        <n v="1636.5348150000002"/>
        <n v="546.18600000000004"/>
        <n v="326.33119999999997"/>
        <n v="912.24328500000013"/>
        <n v="681.5"/>
        <n v="1809.6000000000001"/>
        <n v="337.125"/>
        <n v="693.82500000000005"/>
        <n v="558.18924500000003"/>
        <n v="270.78750000000002"/>
        <n v="1056.47"/>
        <n v="978.33167500000002"/>
        <n v="730.07500000000005"/>
        <n v="1055.6184150000001"/>
        <n v="2785.9953599999999"/>
        <n v="821.9325"/>
        <n v="1104.809375"/>
        <n v="908.35250000000008"/>
        <n v="775.75"/>
        <n v="641.72330999999997"/>
        <n v="664.1021750000001"/>
        <n v="945.52020500000003"/>
        <n v="696"/>
        <n v="917.22795000000008"/>
        <n v="979.91000000000008"/>
        <n v="624.8792400000001"/>
        <n v="710.5"/>
        <n v="821.35250000000008"/>
        <n v="1531.7605700000001"/>
        <n v="998.50538000000006"/>
        <n v="778.4325"/>
        <n v="954.86922500000014"/>
        <n v="1065.75"/>
        <n v="922.85250000000008"/>
        <n v="1077.5725750000001"/>
        <n v="592.05907000000013"/>
        <n v="814.10250000000008"/>
        <n v="835.85250000000008"/>
        <n v="872.10250000000008"/>
        <n v="340.01166000000006"/>
        <n v="340.38576"/>
        <n v="1095.0257900000001"/>
        <n v="2520.7132499999998"/>
        <n v="1184.8747499999999"/>
        <n v="326.25"/>
        <n v="763.35250000000008"/>
        <n v="906.25"/>
        <n v="1869.7142450000001"/>
        <n v="1169.3452500000001"/>
        <n v="1142.4619600000001"/>
        <n v="1501.3286950000002"/>
        <n v="817.86235000000011"/>
        <n v="756.10250000000008"/>
        <n v="1368.8529249999999"/>
        <n v="731.91824000000008"/>
        <n v="980.85250000000008"/>
        <n v="914.95"/>
        <n v="1338.66581"/>
        <n v="770.89250000000004"/>
        <n v="737.32500000000005"/>
        <n v="548.60460000000012"/>
        <n v="785.39250000000004"/>
        <n v="516.98445000000004"/>
        <n v="460.77230000000003"/>
        <n v="725"/>
        <n v="2052.01854"/>
        <n v="628.9375"/>
        <n v="373.375"/>
        <n v="557.13175999999999"/>
        <n v="1224.3747800000001"/>
        <n v="657.62981000000002"/>
        <n v="917.85"/>
        <n v="799.60250000000008"/>
        <n v="744.57500000000005"/>
        <n v="362.5"/>
        <n v="883.39553500000011"/>
        <n v="687.98976500000003"/>
        <n v="650.89050000000009"/>
        <n v="749.4325"/>
        <n v="0"/>
        <n v="849.35852499999999"/>
        <n v="739.5"/>
        <n v="513.31740000000002"/>
        <n v="491.56739999999996"/>
        <n v="335.62048000000004"/>
        <n v="536.79377000000011"/>
        <n v="2941.4120000000003"/>
        <n v="3289.5"/>
        <n v="893.85250000000008"/>
        <n v="669.86925999999994"/>
        <n v="937.35250000000008"/>
        <n v="934.15844000000004"/>
        <n v="537.89577000000008"/>
        <n v="629.14050000000009"/>
        <n v="1012.1"/>
      </sharedItems>
    </cacheField>
    <cacheField name="FICA" numFmtId="44">
      <sharedItems containsSemiMixedTypes="0" containsString="0" containsNumber="1" minValue="0" maxValue="1157.8499999999999"/>
    </cacheField>
    <cacheField name="Retirement" numFmtId="44">
      <sharedItems containsMixedTypes="1" containsNumber="1" minValue="4698" maxValue="42356.332800000004"/>
    </cacheField>
    <cacheField name="Health   " numFmtId="44">
      <sharedItems containsString="0" containsBlank="1" containsNumber="1" minValue="0" maxValue="14332.32"/>
    </cacheField>
    <cacheField name="HSA/HRA Employer contributions" numFmtId="44">
      <sharedItems containsString="0" containsBlank="1" containsNumber="1" containsInteger="1" minValue="0" maxValue="1000"/>
    </cacheField>
    <cacheField name="Life" numFmtId="44">
      <sharedItems containsSemiMixedTypes="0" containsString="0" containsNumber="1" minValue="0" maxValue="335"/>
    </cacheField>
    <cacheField name="Total Benefits" numFmtId="44">
      <sharedItems containsSemiMixedTypes="0" containsString="0" containsNumber="1" minValue="1428.6374999999998" maxValue="53143.824800000002"/>
    </cacheField>
    <cacheField name="Benefit Percentage" numFmtId="166">
      <sharedItems containsSemiMixedTypes="0" containsString="0" containsNumber="1" minValue="7.6499999999999985E-2" maxValue="0.68031024719349664"/>
    </cacheField>
    <cacheField name="Ins. Plan" numFmtId="0">
      <sharedItems containsBlank="1"/>
    </cacheField>
    <cacheField name="Total Salary &amp; Benefits" numFmtId="167">
      <sharedItems containsSemiMixedTypes="0" containsString="0" containsNumber="1" minValue="20103.637500000001" maxValue="255999.8248"/>
    </cacheField>
    <cacheField name="Banner Dept.2" numFmtId="0" databaseField="0">
      <fieldGroup base="8">
        <discretePr count="53">
          <x v="2"/>
          <x v="1"/>
          <x v="5"/>
          <x v="1"/>
          <x v="1"/>
          <x v="4"/>
          <x v="1"/>
          <x v="1"/>
          <x v="5"/>
          <x v="0"/>
          <x v="1"/>
          <x v="4"/>
          <x v="1"/>
          <x v="3"/>
          <x v="3"/>
          <x v="1"/>
          <x v="1"/>
          <x v="4"/>
          <x v="1"/>
          <x v="4"/>
          <x v="1"/>
          <x v="1"/>
          <x v="2"/>
          <x v="1"/>
          <x v="1"/>
          <x v="4"/>
          <x v="1"/>
          <x v="1"/>
          <x v="4"/>
          <x v="3"/>
          <x v="1"/>
          <x v="1"/>
          <x v="1"/>
          <x v="3"/>
          <x v="2"/>
          <x v="4"/>
          <x v="1"/>
          <x v="4"/>
          <x v="4"/>
          <x v="1"/>
          <x v="1"/>
          <x v="1"/>
          <x v="5"/>
          <x v="2"/>
          <x v="1"/>
          <x v="4"/>
          <x v="1"/>
          <x v="1"/>
          <x v="1"/>
          <x v="4"/>
          <x v="1"/>
          <x v="2"/>
          <x v="1"/>
        </discretePr>
        <groupItems count="6">
          <n v="910001"/>
          <s v="Group1"/>
          <s v="Group2"/>
          <s v="Group3"/>
          <s v="Group4"/>
          <s v="Group5"/>
        </groupItems>
      </fieldGroup>
    </cacheField>
    <cacheField name="Retirement type2" numFmtId="0" databaseField="0">
      <fieldGroup base="4">
        <discretePr count="4">
          <x v="2"/>
          <x v="0"/>
          <x v="1"/>
          <x v="2"/>
        </discretePr>
        <groupItems count="3">
          <s v="LASERS"/>
          <s v="fica"/>
          <s v="Group1"/>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ttlepage, Dana" refreshedDate="45548.386489930555" createdVersion="6" refreshedVersion="6" minRefreshableVersion="3" recordCount="127" xr:uid="{E36B9873-4DB4-4326-AA02-823156A2BABB}">
  <cacheSource type="worksheet">
    <worksheetSource ref="A7:X134" sheet="Budget FY 2025 - adj for BOR" r:id="rId2"/>
  </cacheSource>
  <cacheFields count="26">
    <cacheField name="TO count" numFmtId="0">
      <sharedItems containsSemiMixedTypes="0" containsString="0" containsNumber="1" minValue="0.6" maxValue="1"/>
    </cacheField>
    <cacheField name="Name" numFmtId="0">
      <sharedItems/>
    </cacheField>
    <cacheField name="Position Type" numFmtId="0">
      <sharedItems/>
    </cacheField>
    <cacheField name="Rank" numFmtId="0">
      <sharedItems containsBlank="1"/>
    </cacheField>
    <cacheField name="Retirement type" numFmtId="0">
      <sharedItems count="4">
        <s v="TRSL"/>
        <s v="LASERS"/>
        <s v="fica"/>
        <s v="ORP"/>
      </sharedItems>
      <fieldGroup par="25"/>
    </cacheField>
    <cacheField name="Position No. Banner" numFmtId="0">
      <sharedItems containsBlank="1"/>
    </cacheField>
    <cacheField name="Position Description" numFmtId="0">
      <sharedItems containsBlank="1"/>
    </cacheField>
    <cacheField name="Dept" numFmtId="0">
      <sharedItems count="23">
        <s v="AA"/>
        <s v="HS"/>
        <s v="FS"/>
        <s v="TC"/>
        <s v="AH"/>
        <s v="HR"/>
        <s v="IA"/>
        <s v="PR"/>
        <s v="FA"/>
        <s v="SA"/>
        <s v="BS"/>
        <s v="BA"/>
        <s v="MS"/>
        <s v="IT"/>
        <s v="AR"/>
        <s v="RE"/>
        <s v="IE"/>
        <s v="DI"/>
        <s v="LB"/>
        <s v="AT"/>
        <s v="CE"/>
        <s v="CR"/>
        <s v="WF"/>
      </sharedItems>
    </cacheField>
    <cacheField name="Banner Dept." numFmtId="0">
      <sharedItems containsSemiMixedTypes="0" containsString="0" containsNumber="1" containsInteger="1" minValue="111002" maxValue="910001" count="53">
        <n v="410009"/>
        <n v="151001"/>
        <n v="720001"/>
        <n v="156007"/>
        <n v="112002"/>
        <n v="630010"/>
        <n v="151031"/>
        <n v="156003"/>
        <n v="700002"/>
        <n v="910001"/>
        <n v="159206"/>
        <n v="610007"/>
        <n v="151018"/>
        <n v="510101"/>
        <n v="530001"/>
        <n v="153006"/>
        <n v="151008"/>
        <n v="630002"/>
        <n v="111004"/>
        <n v="610006"/>
        <n v="160002"/>
        <n v="113005"/>
        <n v="410012"/>
        <n v="153016"/>
        <n v="161009"/>
        <n v="610008"/>
        <n v="113002"/>
        <n v="113004"/>
        <n v="620005"/>
        <n v="520002"/>
        <n v="111002"/>
        <n v="153017"/>
        <n v="114002"/>
        <n v="510001"/>
        <n v="400001"/>
        <n v="610011"/>
        <n v="113008"/>
        <n v="630015"/>
        <n v="610015"/>
        <n v="161010"/>
        <n v="111007"/>
        <n v="111011"/>
        <n v="740004"/>
        <n v="410008"/>
        <n v="157007"/>
        <n v="630001"/>
        <n v="151017"/>
        <n v="115011"/>
        <n v="113016"/>
        <n v="610001"/>
        <n v="153015"/>
        <n v="400004"/>
        <n v="114007"/>
      </sharedItems>
      <fieldGroup par="24"/>
    </cacheField>
    <cacheField name="Base Salary" numFmtId="44">
      <sharedItems containsSemiMixedTypes="0" containsString="0" containsNumber="1" minValue="18675" maxValue="202856"/>
    </cacheField>
    <cacheField name="Pays #" numFmtId="39">
      <sharedItems containsSemiMixedTypes="0" containsString="0" containsNumber="1" containsInteger="1" minValue="20" maxValue="26"/>
    </cacheField>
    <cacheField name="Equity Adj 2021" numFmtId="0">
      <sharedItems containsNonDate="0" containsString="0" containsBlank="1"/>
    </cacheField>
    <cacheField name="Other Adj 2021" numFmtId="39">
      <sharedItems containsNonDate="0" containsString="0" containsBlank="1"/>
    </cacheField>
    <cacheField name="Total Budgeted Salary" numFmtId="44">
      <sharedItems containsSemiMixedTypes="0" containsString="0" containsNumber="1" minValue="18675" maxValue="202856"/>
    </cacheField>
    <cacheField name="Medicare" numFmtId="44">
      <sharedItems containsSemiMixedTypes="0" containsString="0" containsNumber="1" minValue="270.78750000000002" maxValue="2941.4120000000003"/>
    </cacheField>
    <cacheField name="FICA" numFmtId="44">
      <sharedItems containsSemiMixedTypes="0" containsString="0" containsNumber="1" minValue="0" maxValue="1157.8499999999999"/>
    </cacheField>
    <cacheField name="Retirement" numFmtId="44">
      <sharedItems containsMixedTypes="1" containsNumber="1" minValue="4698" maxValue="42356.332800000004"/>
    </cacheField>
    <cacheField name="Health   " numFmtId="44">
      <sharedItems containsString="0" containsBlank="1" containsNumber="1" minValue="0" maxValue="14332.32"/>
    </cacheField>
    <cacheField name="HSA/HRA Employer contributions" numFmtId="44">
      <sharedItems containsString="0" containsBlank="1" containsNumber="1" containsInteger="1" minValue="0" maxValue="1000"/>
    </cacheField>
    <cacheField name="Life" numFmtId="44">
      <sharedItems containsSemiMixedTypes="0" containsString="0" containsNumber="1" minValue="0" maxValue="335"/>
    </cacheField>
    <cacheField name="Total Benefits" numFmtId="44">
      <sharedItems containsSemiMixedTypes="0" containsString="0" containsNumber="1" minValue="1428.6374999999998" maxValue="53143.824800000002"/>
    </cacheField>
    <cacheField name="Benefit Percentage" numFmtId="166">
      <sharedItems containsSemiMixedTypes="0" containsString="0" containsNumber="1" minValue="7.6499999999999985E-2" maxValue="0.71052789705673247"/>
    </cacheField>
    <cacheField name="Ins. Plan" numFmtId="0">
      <sharedItems containsBlank="1"/>
    </cacheField>
    <cacheField name="Total Salary &amp; Benefits" numFmtId="167">
      <sharedItems containsSemiMixedTypes="0" containsString="0" containsNumber="1" minValue="20103.637500000001" maxValue="255999.8248"/>
    </cacheField>
    <cacheField name="Banner Dept.2" numFmtId="0" databaseField="0">
      <fieldGroup base="8">
        <discretePr count="53">
          <x v="2"/>
          <x v="1"/>
          <x v="5"/>
          <x v="1"/>
          <x v="1"/>
          <x v="4"/>
          <x v="1"/>
          <x v="1"/>
          <x v="5"/>
          <x v="0"/>
          <x v="1"/>
          <x v="4"/>
          <x v="1"/>
          <x v="3"/>
          <x v="3"/>
          <x v="1"/>
          <x v="1"/>
          <x v="4"/>
          <x v="1"/>
          <x v="4"/>
          <x v="1"/>
          <x v="1"/>
          <x v="2"/>
          <x v="1"/>
          <x v="1"/>
          <x v="4"/>
          <x v="1"/>
          <x v="1"/>
          <x v="4"/>
          <x v="3"/>
          <x v="1"/>
          <x v="1"/>
          <x v="1"/>
          <x v="3"/>
          <x v="2"/>
          <x v="4"/>
          <x v="1"/>
          <x v="4"/>
          <x v="4"/>
          <x v="1"/>
          <x v="1"/>
          <x v="1"/>
          <x v="5"/>
          <x v="2"/>
          <x v="1"/>
          <x v="4"/>
          <x v="1"/>
          <x v="1"/>
          <x v="1"/>
          <x v="4"/>
          <x v="1"/>
          <x v="2"/>
          <x v="1"/>
        </discretePr>
        <groupItems count="6">
          <n v="910001"/>
          <s v="Group1"/>
          <s v="Group2"/>
          <s v="Group3"/>
          <s v="Group4"/>
          <s v="Group5"/>
        </groupItems>
      </fieldGroup>
    </cacheField>
    <cacheField name="Retirement type2" numFmtId="0" databaseField="0">
      <fieldGroup base="4">
        <discretePr count="4">
          <x v="2"/>
          <x v="0"/>
          <x v="1"/>
          <x v="2"/>
        </discretePr>
        <groupItems count="3">
          <s v="LASERS"/>
          <s v="fica"/>
          <s v="Group1"/>
        </groupItems>
      </fieldGroup>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ttlepage, Dana" refreshedDate="45548.45594699074" createdVersion="6" refreshedVersion="6" minRefreshableVersion="3" recordCount="127" xr:uid="{FCBF23F0-DA4C-467B-A784-A6A3933B0AAA}">
  <cacheSource type="worksheet">
    <worksheetSource ref="A7:X134" sheet="Budget FY 2025 - adj for BOR" r:id="rId2"/>
  </cacheSource>
  <cacheFields count="26">
    <cacheField name="TO count" numFmtId="0">
      <sharedItems containsSemiMixedTypes="0" containsString="0" containsNumber="1" minValue="0.6" maxValue="1"/>
    </cacheField>
    <cacheField name="Name" numFmtId="0">
      <sharedItems/>
    </cacheField>
    <cacheField name="Position Type" numFmtId="0">
      <sharedItems/>
    </cacheField>
    <cacheField name="Rank" numFmtId="0">
      <sharedItems containsBlank="1"/>
    </cacheField>
    <cacheField name="Retirement type" numFmtId="0">
      <sharedItems count="4">
        <s v="TRSL"/>
        <s v="LASERS"/>
        <s v="fica"/>
        <s v="ORP"/>
      </sharedItems>
      <fieldGroup par="25"/>
    </cacheField>
    <cacheField name="Position No. Banner" numFmtId="0">
      <sharedItems containsBlank="1"/>
    </cacheField>
    <cacheField name="Position Description" numFmtId="0">
      <sharedItems containsBlank="1"/>
    </cacheField>
    <cacheField name="Dept" numFmtId="0">
      <sharedItems count="23">
        <s v="AA"/>
        <s v="HS"/>
        <s v="FS"/>
        <s v="TC"/>
        <s v="AH"/>
        <s v="HR"/>
        <s v="IA"/>
        <s v="PR"/>
        <s v="FA"/>
        <s v="SA"/>
        <s v="BS"/>
        <s v="BA"/>
        <s v="MS"/>
        <s v="IT"/>
        <s v="AR"/>
        <s v="RE"/>
        <s v="IE"/>
        <s v="DI"/>
        <s v="LB"/>
        <s v="AT"/>
        <s v="CE"/>
        <s v="CR"/>
        <s v="WF"/>
      </sharedItems>
    </cacheField>
    <cacheField name="Banner Dept." numFmtId="0">
      <sharedItems containsSemiMixedTypes="0" containsString="0" containsNumber="1" containsInteger="1" minValue="111002" maxValue="910001" count="53">
        <n v="410009"/>
        <n v="151001"/>
        <n v="720001"/>
        <n v="156007"/>
        <n v="112002"/>
        <n v="630010"/>
        <n v="151031"/>
        <n v="156003"/>
        <n v="700002"/>
        <n v="910001"/>
        <n v="159206"/>
        <n v="610007"/>
        <n v="151018"/>
        <n v="510101"/>
        <n v="530001"/>
        <n v="153006"/>
        <n v="151008"/>
        <n v="630002"/>
        <n v="111004"/>
        <n v="610006"/>
        <n v="160002"/>
        <n v="113005"/>
        <n v="410012"/>
        <n v="153016"/>
        <n v="161009"/>
        <n v="610008"/>
        <n v="113002"/>
        <n v="113004"/>
        <n v="620005"/>
        <n v="520002"/>
        <n v="111002"/>
        <n v="153017"/>
        <n v="114002"/>
        <n v="510001"/>
        <n v="400001"/>
        <n v="610011"/>
        <n v="113008"/>
        <n v="630015"/>
        <n v="610015"/>
        <n v="161010"/>
        <n v="111007"/>
        <n v="111011"/>
        <n v="740004"/>
        <n v="410008"/>
        <n v="157007"/>
        <n v="630001"/>
        <n v="151017"/>
        <n v="115011"/>
        <n v="113016"/>
        <n v="610001"/>
        <n v="153015"/>
        <n v="400004"/>
        <n v="114007"/>
      </sharedItems>
      <fieldGroup par="24"/>
    </cacheField>
    <cacheField name="Base Salary" numFmtId="44">
      <sharedItems containsSemiMixedTypes="0" containsString="0" containsNumber="1" minValue="18675" maxValue="202856"/>
    </cacheField>
    <cacheField name="Pays #" numFmtId="39">
      <sharedItems containsSemiMixedTypes="0" containsString="0" containsNumber="1" containsInteger="1" minValue="20" maxValue="26"/>
    </cacheField>
    <cacheField name="Equity Adj 2021" numFmtId="0">
      <sharedItems containsNonDate="0" containsString="0" containsBlank="1"/>
    </cacheField>
    <cacheField name="Other Adj 2021" numFmtId="39">
      <sharedItems containsNonDate="0" containsString="0" containsBlank="1"/>
    </cacheField>
    <cacheField name="Total Budgeted Salary" numFmtId="44">
      <sharedItems containsSemiMixedTypes="0" containsString="0" containsNumber="1" minValue="18675" maxValue="202856"/>
    </cacheField>
    <cacheField name="Medicare" numFmtId="44">
      <sharedItems containsSemiMixedTypes="0" containsString="0" containsNumber="1" minValue="270.78750000000002" maxValue="2941.4120000000003"/>
    </cacheField>
    <cacheField name="FICA" numFmtId="44">
      <sharedItems containsSemiMixedTypes="0" containsString="0" containsNumber="1" minValue="0" maxValue="1157.8499999999999"/>
    </cacheField>
    <cacheField name="Retirement" numFmtId="44">
      <sharedItems containsMixedTypes="1" containsNumber="1" minValue="4698" maxValue="42356.332800000004"/>
    </cacheField>
    <cacheField name="Health   " numFmtId="44">
      <sharedItems containsString="0" containsBlank="1" containsNumber="1" minValue="0" maxValue="14332.32"/>
    </cacheField>
    <cacheField name="HSA/HRA Employer contributions" numFmtId="44">
      <sharedItems containsString="0" containsBlank="1" containsNumber="1" containsInteger="1" minValue="0" maxValue="1000"/>
    </cacheField>
    <cacheField name="Life" numFmtId="44">
      <sharedItems containsSemiMixedTypes="0" containsString="0" containsNumber="1" minValue="0" maxValue="335"/>
    </cacheField>
    <cacheField name="Total Benefits" numFmtId="44">
      <sharedItems containsSemiMixedTypes="0" containsString="0" containsNumber="1" minValue="1428.6374999999998" maxValue="53143.824800000002"/>
    </cacheField>
    <cacheField name="Benefit Percentage" numFmtId="166">
      <sharedItems containsSemiMixedTypes="0" containsString="0" containsNumber="1" minValue="7.6499999999999985E-2" maxValue="0.71052789705673247"/>
    </cacheField>
    <cacheField name="Ins. Plan" numFmtId="0">
      <sharedItems containsBlank="1"/>
    </cacheField>
    <cacheField name="Total Salary &amp; Benefits" numFmtId="167">
      <sharedItems containsSemiMixedTypes="0" containsString="0" containsNumber="1" minValue="20103.637500000001" maxValue="255999.8248"/>
    </cacheField>
    <cacheField name="Banner Dept.2" numFmtId="0" databaseField="0">
      <fieldGroup base="8">
        <discretePr count="53">
          <x v="2"/>
          <x v="1"/>
          <x v="5"/>
          <x v="1"/>
          <x v="1"/>
          <x v="4"/>
          <x v="1"/>
          <x v="1"/>
          <x v="5"/>
          <x v="0"/>
          <x v="1"/>
          <x v="4"/>
          <x v="1"/>
          <x v="3"/>
          <x v="3"/>
          <x v="1"/>
          <x v="1"/>
          <x v="4"/>
          <x v="1"/>
          <x v="4"/>
          <x v="1"/>
          <x v="1"/>
          <x v="2"/>
          <x v="1"/>
          <x v="1"/>
          <x v="4"/>
          <x v="1"/>
          <x v="1"/>
          <x v="4"/>
          <x v="3"/>
          <x v="1"/>
          <x v="1"/>
          <x v="1"/>
          <x v="3"/>
          <x v="2"/>
          <x v="4"/>
          <x v="1"/>
          <x v="4"/>
          <x v="4"/>
          <x v="1"/>
          <x v="1"/>
          <x v="1"/>
          <x v="5"/>
          <x v="2"/>
          <x v="1"/>
          <x v="4"/>
          <x v="1"/>
          <x v="1"/>
          <x v="1"/>
          <x v="4"/>
          <x v="1"/>
          <x v="2"/>
          <x v="1"/>
        </discretePr>
        <groupItems count="6">
          <n v="910001"/>
          <s v="Group1"/>
          <s v="Group2"/>
          <s v="Group3"/>
          <s v="Group4"/>
          <s v="Group5"/>
        </groupItems>
      </fieldGroup>
    </cacheField>
    <cacheField name="Retirement type2" numFmtId="0" databaseField="0">
      <fieldGroup base="4">
        <discretePr count="4">
          <x v="2"/>
          <x v="0"/>
          <x v="1"/>
          <x v="2"/>
        </discretePr>
        <groupItems count="3">
          <s v="LASERS"/>
          <s v="fica"/>
          <s v="Group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
  <r>
    <x v="0"/>
    <s v="HINTZEN, CHRISTOPHER G"/>
    <s v="U"/>
    <x v="0"/>
    <m/>
    <s v="IT Senior System Administrator"/>
    <s v="NA5999"/>
    <m/>
    <n v="250003"/>
    <n v="620005"/>
    <n v="67909.88"/>
    <m/>
    <n v="0"/>
    <n v="0"/>
    <n v="67909.88"/>
    <n v="984.69326000000012"/>
    <n v="0"/>
    <n v="14179.582944000002"/>
    <n v="14179.582944000002"/>
    <m/>
    <n v="4.8000000000000007"/>
    <n v="29348.659148000002"/>
    <n v="0.43217068190961316"/>
    <s v="1MP-MLP"/>
    <n v="97258.539148000011"/>
  </r>
  <r>
    <x v="0"/>
    <s v="Vacant (HINTZEN, CHRISTOPHER G)"/>
    <s v="U"/>
    <x v="0"/>
    <m/>
    <s v="Asst Computer Services Coord"/>
    <s v="NA9887"/>
    <m/>
    <m/>
    <s v="250003-620005"/>
    <n v="53352"/>
    <m/>
    <n v="0"/>
    <n v="0"/>
    <n v="53352"/>
    <n v="773.60400000000004"/>
    <n v="0"/>
    <n v="11139.8976"/>
    <n v="7073.2800000000007"/>
    <m/>
    <n v="4.8000000000000007"/>
    <n v="18991.581600000001"/>
    <n v="0.3559675663517769"/>
    <s v="1MP-MLP"/>
    <n v="72343.581600000005"/>
  </r>
  <r>
    <x v="0"/>
    <s v="Braniff, Seth"/>
    <s v="U"/>
    <x v="0"/>
    <m/>
    <s v="Computer Services Coord"/>
    <s v="NA9400"/>
    <m/>
    <n v="250003"/>
    <s v="250003-620005"/>
    <n v="34983.9"/>
    <m/>
    <n v="0"/>
    <n v="0"/>
    <n v="34983.9"/>
    <n v="507.26655000000005"/>
    <n v="0"/>
    <n v="7304.6383200000009"/>
    <n v="7073.2800000000007"/>
    <m/>
    <n v="0"/>
    <n v="14885.184870000001"/>
    <n v="0.42548672017699574"/>
    <s v="1MP-MLP"/>
    <n v="49869.084870000006"/>
  </r>
  <r>
    <x v="0"/>
    <s v="NARCISSE, BRADLEY"/>
    <s v="U"/>
    <x v="1"/>
    <m/>
    <s v="Director of Adult Ed - St. 40.6%"/>
    <s v="NA9411"/>
    <m/>
    <s v="225715/211114"/>
    <s v="225710-150503 (41%), 211110-150503 (59%)"/>
    <n v="69074.960000000006"/>
    <m/>
    <m/>
    <m/>
    <n v="69074.960000000006"/>
    <n v="1001.5869200000002"/>
    <n v="0"/>
    <n v="15265.566160000002"/>
    <n v="0"/>
    <m/>
    <n v="18"/>
    <n v="16285.153080000002"/>
    <n v="0.23576058647011885"/>
    <s v="Life only"/>
    <n v="85360.11308000001"/>
  </r>
  <r>
    <x v="0"/>
    <s v="Adult Ed FullTime Instructor"/>
    <m/>
    <x v="0"/>
    <m/>
    <s v="Instructor"/>
    <m/>
    <m/>
    <n v="211114"/>
    <s v="211114-150503"/>
    <n v="52000"/>
    <m/>
    <m/>
    <m/>
    <n v="52000"/>
    <n v="754"/>
    <n v="0"/>
    <n v="10857.6"/>
    <n v="0"/>
    <m/>
    <m/>
    <n v="11611.6"/>
    <n v="0.2233"/>
    <m/>
    <n v="63611.6"/>
  </r>
  <r>
    <x v="0"/>
    <s v="Jennifer O'Sullivan"/>
    <s v="U"/>
    <x v="0"/>
    <s v="Program Assistant"/>
    <s v="Program Assistant (50% of CP Funding)"/>
    <s v="NA9860"/>
    <s v="IA"/>
    <n v="210015"/>
    <n v="610008"/>
    <n v="25750"/>
    <n v="26"/>
    <m/>
    <m/>
    <n v="25750"/>
    <n v="373.375"/>
    <n v="0"/>
    <n v="5376.6"/>
    <n v="3695.76"/>
    <n v="1000"/>
    <n v="0"/>
    <n v="10445.735000000001"/>
    <n v="0.40565961165048547"/>
    <s v="1MP-MLP"/>
    <n v="36195.735000000001"/>
  </r>
  <r>
    <x v="1"/>
    <s v="Dual Enrollment Instructors (40)"/>
    <m/>
    <x v="2"/>
    <m/>
    <s v="Workshop Stipends"/>
    <m/>
    <m/>
    <n v="210015"/>
    <m/>
    <n v="6800"/>
    <m/>
    <m/>
    <m/>
    <n v="6800"/>
    <n v="98.600000000000009"/>
    <m/>
    <b v="0"/>
    <m/>
    <m/>
    <m/>
    <n v="98.600000000000009"/>
    <n v="1.4500000000000001E-2"/>
    <m/>
    <n v="6898.6"/>
  </r>
  <r>
    <x v="0"/>
    <s v="Leblanc, Kathleen"/>
    <s v="U"/>
    <x v="0"/>
    <s v="Coordinator"/>
    <s v="Adult Ed Coordinator"/>
    <s v="NA6018"/>
    <s v="AE"/>
    <s v="225715/211114"/>
    <s v="225710-150503 (69%), 211110-150503 (31%)"/>
    <n v="51645"/>
    <m/>
    <m/>
    <m/>
    <n v="51645"/>
    <n v="748.85250000000008"/>
    <n v="0"/>
    <n v="10783.476000000001"/>
    <m/>
    <m/>
    <m/>
    <n v="11532.328500000001"/>
    <n v="0.22330000000000003"/>
    <m/>
    <n v="63177.328500000003"/>
  </r>
  <r>
    <x v="1"/>
    <s v="Rayford, Re'Shawn"/>
    <s v="F"/>
    <x v="2"/>
    <s v="Adjunct"/>
    <s v="Adult Ed Adjunct"/>
    <s v="NA9393"/>
    <s v="AE"/>
    <n v="211114"/>
    <n v="150503"/>
    <n v="1800"/>
    <m/>
    <m/>
    <m/>
    <n v="1800"/>
    <n v="26.1"/>
    <n v="111.6"/>
    <b v="0"/>
    <m/>
    <m/>
    <m/>
    <n v="137.69999999999999"/>
    <n v="7.6499999999999999E-2"/>
    <m/>
    <n v="1937.7"/>
  </r>
  <r>
    <x v="1"/>
    <s v="Moten, Candace"/>
    <s v="F"/>
    <x v="2"/>
    <s v="Adjunct"/>
    <s v="Adult Ed Adjunct"/>
    <s v="NA9394"/>
    <s v="AE"/>
    <n v="211114"/>
    <n v="150503"/>
    <n v="11100"/>
    <m/>
    <m/>
    <m/>
    <n v="11100"/>
    <n v="160.95000000000002"/>
    <n v="688.2"/>
    <b v="0"/>
    <m/>
    <m/>
    <m/>
    <n v="849.15000000000009"/>
    <n v="7.6500000000000012E-2"/>
    <m/>
    <n v="11949.15"/>
  </r>
  <r>
    <x v="1"/>
    <s v="Williams, Geisha"/>
    <s v="F"/>
    <x v="2"/>
    <s v="Adjunct"/>
    <s v="Adult Ed Adjunct"/>
    <s v="NA9396"/>
    <s v="AE"/>
    <n v="211114"/>
    <n v="150503"/>
    <n v="6600"/>
    <m/>
    <m/>
    <m/>
    <n v="6600"/>
    <n v="95.7"/>
    <n v="409.2"/>
    <b v="0"/>
    <m/>
    <m/>
    <m/>
    <n v="504.9"/>
    <n v="7.6499999999999999E-2"/>
    <m/>
    <n v="7104.9"/>
  </r>
  <r>
    <x v="1"/>
    <s v="Smith, Romell"/>
    <s v="F"/>
    <x v="2"/>
    <s v="Adjunct"/>
    <s v="Adult Ed Adjunct"/>
    <s v="NA9397"/>
    <s v="AE"/>
    <n v="211114"/>
    <n v="150503"/>
    <n v="6600"/>
    <m/>
    <m/>
    <m/>
    <n v="6600"/>
    <n v="95.7"/>
    <n v="409.2"/>
    <b v="0"/>
    <m/>
    <m/>
    <m/>
    <n v="504.9"/>
    <n v="7.6499999999999999E-2"/>
    <m/>
    <n v="7104.9"/>
  </r>
  <r>
    <x v="1"/>
    <s v="Cole, Daniel"/>
    <s v="F"/>
    <x v="2"/>
    <s v="Adjunct"/>
    <s v="Adult Ed Adjunct"/>
    <s v="NA9765"/>
    <s v="AE"/>
    <n v="211114"/>
    <n v="150503"/>
    <n v="22500"/>
    <m/>
    <m/>
    <m/>
    <n v="22500"/>
    <n v="326.25"/>
    <n v="1395"/>
    <b v="0"/>
    <m/>
    <m/>
    <m/>
    <n v="1721.25"/>
    <n v="7.6499999999999999E-2"/>
    <m/>
    <n v="24221.25"/>
  </r>
  <r>
    <x v="1"/>
    <s v="Richard, Jaqueline"/>
    <s v="F"/>
    <x v="0"/>
    <s v="Advisor"/>
    <m/>
    <s v="NA6026"/>
    <m/>
    <n v="215140"/>
    <n v="157008"/>
    <n v="5000"/>
    <m/>
    <m/>
    <m/>
    <n v="5000"/>
    <n v="72.5"/>
    <n v="0"/>
    <n v="1044"/>
    <m/>
    <m/>
    <m/>
    <n v="1116.5"/>
    <n v="0.2233"/>
    <m/>
    <n v="6116.5"/>
  </r>
  <r>
    <x v="1"/>
    <s v="Rexford, Julie"/>
    <s v="F"/>
    <x v="0"/>
    <s v="Clerk"/>
    <m/>
    <s v="NA9419"/>
    <m/>
    <n v="226021"/>
    <n v="400004"/>
    <n v="7086"/>
    <m/>
    <m/>
    <m/>
    <n v="7086"/>
    <n v="102.747"/>
    <n v="0"/>
    <n v="1479.5568000000001"/>
    <m/>
    <m/>
    <m/>
    <n v="1582.3038000000001"/>
    <n v="0.22330000000000003"/>
    <m/>
    <n v="8668.3037999999997"/>
  </r>
  <r>
    <x v="0"/>
    <s v="Thomas, Tristen"/>
    <s v="F"/>
    <x v="0"/>
    <m/>
    <s v="Heavy Equipment"/>
    <s v="NA6019"/>
    <m/>
    <n v="226021"/>
    <n v="156008"/>
    <n v="61133.33"/>
    <m/>
    <m/>
    <m/>
    <n v="61133.33"/>
    <n v="886.43328500000007"/>
    <n v="0"/>
    <n v="12764.639304000002"/>
    <m/>
    <m/>
    <m/>
    <n v="13651.072589000003"/>
    <n v="0.22330000000000005"/>
    <m/>
    <n v="74784.402589000005"/>
  </r>
  <r>
    <x v="1"/>
    <s v="Vacant "/>
    <m/>
    <x v="0"/>
    <m/>
    <s v="LPN Instructor Refresher - Adjunct - 2 Cohorts"/>
    <m/>
    <m/>
    <n v="226021"/>
    <m/>
    <n v="8000"/>
    <m/>
    <m/>
    <m/>
    <n v="8000"/>
    <n v="116"/>
    <n v="0"/>
    <n v="1670.4"/>
    <m/>
    <m/>
    <m/>
    <n v="1786.4"/>
    <n v="0.2233"/>
    <m/>
    <n v="9786.4"/>
  </r>
  <r>
    <x v="1"/>
    <s v="Vacant "/>
    <m/>
    <x v="0"/>
    <m/>
    <s v="LPN Instructor Clinicals - Adjunct - 2 Cohorts"/>
    <m/>
    <m/>
    <n v="226021"/>
    <m/>
    <n v="1920"/>
    <m/>
    <m/>
    <m/>
    <n v="1920"/>
    <n v="27.84"/>
    <n v="0"/>
    <n v="400.89600000000002"/>
    <m/>
    <m/>
    <m/>
    <n v="428.73599999999999"/>
    <n v="0.2233"/>
    <m/>
    <n v="2348.7359999999999"/>
  </r>
  <r>
    <x v="1"/>
    <s v="Vacant "/>
    <m/>
    <x v="0"/>
    <m/>
    <s v="Testing Instructor Adjunct - 2 Cohorts"/>
    <m/>
    <m/>
    <n v="226021"/>
    <m/>
    <n v="1780"/>
    <m/>
    <m/>
    <m/>
    <n v="1780"/>
    <n v="25.810000000000002"/>
    <n v="0"/>
    <n v="371.66400000000004"/>
    <m/>
    <m/>
    <m/>
    <n v="397.47400000000005"/>
    <n v="0.22330000000000003"/>
    <m/>
    <n v="2177.4740000000002"/>
  </r>
  <r>
    <x v="1"/>
    <s v="Vacant "/>
    <m/>
    <x v="0"/>
    <m/>
    <s v="AWS Cloud Computing Adjunct - 2 Cohorts"/>
    <m/>
    <m/>
    <n v="226021"/>
    <m/>
    <n v="4200"/>
    <m/>
    <m/>
    <m/>
    <n v="4200"/>
    <n v="60.900000000000006"/>
    <n v="0"/>
    <n v="876.96"/>
    <m/>
    <m/>
    <m/>
    <n v="937.86"/>
    <n v="0.2233"/>
    <m/>
    <n v="5137.8599999999997"/>
  </r>
  <r>
    <x v="1"/>
    <s v="Vacant "/>
    <m/>
    <x v="0"/>
    <m/>
    <s v="AWS Assoc Developer Instructor Adjunct - 2 Cohorts"/>
    <m/>
    <m/>
    <n v="226021"/>
    <m/>
    <n v="4200"/>
    <m/>
    <m/>
    <m/>
    <n v="4200"/>
    <n v="60.900000000000006"/>
    <n v="0"/>
    <n v="876.96"/>
    <m/>
    <m/>
    <m/>
    <n v="937.86"/>
    <n v="0.2233"/>
    <m/>
    <n v="5137.8599999999997"/>
  </r>
  <r>
    <x v="1"/>
    <s v="Vacant "/>
    <m/>
    <x v="0"/>
    <m/>
    <s v="AWS Solutions Architect Adjunct - 2 Cohorts"/>
    <m/>
    <m/>
    <n v="226021"/>
    <m/>
    <n v="4200"/>
    <m/>
    <m/>
    <m/>
    <n v="4200"/>
    <n v="60.900000000000006"/>
    <n v="0"/>
    <n v="876.96"/>
    <m/>
    <m/>
    <m/>
    <n v="937.86"/>
    <n v="0.2233"/>
    <m/>
    <n v="5137.8599999999997"/>
  </r>
  <r>
    <x v="1"/>
    <s v="Vacant "/>
    <m/>
    <x v="2"/>
    <m/>
    <s v="Adjunct Instructors - Clinicals and Labs Adjunts for Teaching NOEH Students"/>
    <m/>
    <m/>
    <n v="225825"/>
    <m/>
    <n v="39200"/>
    <m/>
    <m/>
    <m/>
    <n v="39200"/>
    <n v="568.4"/>
    <n v="2430.4"/>
    <b v="0"/>
    <m/>
    <m/>
    <m/>
    <n v="2998.8"/>
    <n v="7.6499999999999999E-2"/>
    <m/>
    <n v="42198.8"/>
  </r>
  <r>
    <x v="1"/>
    <s v="Vacant "/>
    <m/>
    <x v="0"/>
    <m/>
    <s v="Milwright Instructor"/>
    <m/>
    <m/>
    <n v="225484"/>
    <m/>
    <n v="24000"/>
    <m/>
    <m/>
    <m/>
    <n v="24000"/>
    <n v="348"/>
    <n v="0"/>
    <n v="5011.2000000000007"/>
    <n v="0"/>
    <m/>
    <m/>
    <n v="5359.2000000000007"/>
    <n v="0.22330000000000003"/>
    <m/>
    <n v="29359.200000000001"/>
  </r>
  <r>
    <x v="1"/>
    <s v="Vacant "/>
    <m/>
    <x v="2"/>
    <m/>
    <s v="Non Credit Adjunct "/>
    <m/>
    <m/>
    <m/>
    <m/>
    <n v="29281"/>
    <m/>
    <m/>
    <m/>
    <n v="29281"/>
    <n v="424.5745"/>
    <n v="1815.422"/>
    <b v="0"/>
    <n v="0"/>
    <m/>
    <m/>
    <n v="2239.9965000000002"/>
    <n v="7.6500000000000012E-2"/>
    <m/>
    <n v="31520.996500000001"/>
  </r>
  <r>
    <x v="1"/>
    <s v="Vacant "/>
    <m/>
    <x v="2"/>
    <m/>
    <s v="Non Credit Adjunct - Fica"/>
    <m/>
    <m/>
    <m/>
    <m/>
    <n v="13800"/>
    <m/>
    <m/>
    <m/>
    <n v="13800"/>
    <n v="200.10000000000002"/>
    <n v="855.6"/>
    <b v="0"/>
    <n v="0"/>
    <m/>
    <m/>
    <n v="1055.7"/>
    <n v="7.6499999999999999E-2"/>
    <m/>
    <n v="14855.7"/>
  </r>
  <r>
    <x v="2"/>
    <s v="Schultz,Errol"/>
    <s v="U"/>
    <x v="0"/>
    <m/>
    <s v="PT Security"/>
    <s v="NA9847"/>
    <s v="FS"/>
    <n v="250002"/>
    <n v="710002"/>
    <n v="28080"/>
    <n v="26"/>
    <m/>
    <m/>
    <n v="28080"/>
    <n v="407.16"/>
    <n v="0"/>
    <n v="5863.1040000000003"/>
    <n v="7846.08"/>
    <m/>
    <n v="0"/>
    <n v="14116.344000000001"/>
    <n v="0.50271880341880348"/>
    <s v="1MP-MLP"/>
    <n v="42196.343999999997"/>
  </r>
  <r>
    <x v="2"/>
    <s v="Harper, James"/>
    <s v="U"/>
    <x v="0"/>
    <m/>
    <s v="PT Security"/>
    <s v="NA9848"/>
    <s v="FS"/>
    <n v="250002"/>
    <n v="710002"/>
    <n v="28080"/>
    <n v="26"/>
    <m/>
    <m/>
    <n v="28080"/>
    <n v="407.16"/>
    <n v="0"/>
    <n v="5863.1040000000003"/>
    <n v="7846.08"/>
    <m/>
    <n v="0"/>
    <n v="14116.344000000001"/>
    <n v="0.50271880341880348"/>
    <s v="1MP-MLP"/>
    <n v="42196.343999999997"/>
  </r>
  <r>
    <x v="2"/>
    <s v="Raymond Frey Theriot"/>
    <s v="U"/>
    <x v="0"/>
    <m/>
    <s v="PT Security"/>
    <s v="NA9850"/>
    <s v="FS"/>
    <n v="250002"/>
    <n v="710002"/>
    <n v="28080"/>
    <n v="26"/>
    <m/>
    <m/>
    <n v="28080"/>
    <n v="407.16"/>
    <n v="0"/>
    <n v="5863.1040000000003"/>
    <n v="7846.08"/>
    <m/>
    <n v="0"/>
    <n v="14116.344000000001"/>
    <n v="0.50271880341880348"/>
    <s v="1MP-MLP"/>
    <n v="42196.343999999997"/>
  </r>
  <r>
    <x v="2"/>
    <s v="Tenorio, Angelica"/>
    <s v="U"/>
    <x v="0"/>
    <m/>
    <s v="PT Security"/>
    <s v="NA9412"/>
    <s v="FS"/>
    <n v="250002"/>
    <n v="710002"/>
    <n v="27000"/>
    <n v="26"/>
    <m/>
    <m/>
    <n v="27000"/>
    <n v="391.5"/>
    <n v="0"/>
    <n v="5637.6"/>
    <n v="7846.08"/>
    <m/>
    <n v="0"/>
    <n v="13875.18"/>
    <n v="0.51389555555555555"/>
    <s v="1MP-MLP"/>
    <n v="40875.18"/>
  </r>
  <r>
    <x v="2"/>
    <s v="Garofalo, Jennifer"/>
    <s v="U"/>
    <x v="2"/>
    <m/>
    <s v="PT Security"/>
    <s v="NA5984"/>
    <m/>
    <n v="250002"/>
    <n v="710002"/>
    <n v="20800"/>
    <m/>
    <m/>
    <m/>
    <n v="20800"/>
    <n v="301.60000000000002"/>
    <n v="1289.5999999999999"/>
    <b v="0"/>
    <m/>
    <m/>
    <m/>
    <n v="1591.1999999999998"/>
    <n v="7.6499999999999985E-2"/>
    <m/>
    <n v="22391.200000000001"/>
  </r>
  <r>
    <x v="1"/>
    <s v="Ballero, David"/>
    <m/>
    <x v="0"/>
    <m/>
    <s v="Special Project Officer"/>
    <s v="NA9424"/>
    <m/>
    <n v="131510"/>
    <n v="700002"/>
    <n v="8661.1200000000008"/>
    <m/>
    <m/>
    <m/>
    <n v="8661.1200000000008"/>
    <n v="125.58624000000002"/>
    <n v="0"/>
    <n v="1808.4418560000004"/>
    <m/>
    <m/>
    <m/>
    <n v="1934.0280960000005"/>
    <n v="0.22330000000000003"/>
    <m/>
    <n v="10595.14809600000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
  <r>
    <x v="0"/>
    <s v="(Vacant) UNBEHAGEN JR, LEONARD B"/>
    <s v="U"/>
    <m/>
    <x v="0"/>
    <s v="NA9894"/>
    <s v="Asst VC Ed Training and Success"/>
    <s v="AA"/>
    <x v="0"/>
    <n v="112864.47"/>
    <n v="26"/>
    <m/>
    <m/>
    <n v="112864.47"/>
    <x v="0"/>
    <n v="0"/>
    <n v="23566.101336000003"/>
    <n v="7846.08"/>
    <m/>
    <n v="0"/>
    <n v="33048.716151000001"/>
    <n v="0.29281771447648669"/>
    <s v="2MP-MLP"/>
    <n v="145913.186151"/>
  </r>
  <r>
    <x v="0"/>
    <s v="(Vacant)BERTUCCI, RACQUELLE N"/>
    <s v="U"/>
    <s v="office manager"/>
    <x v="0"/>
    <s v="NA9903"/>
    <s v="Allied Health Adm"/>
    <s v="HS"/>
    <x v="1"/>
    <n v="37668"/>
    <n v="26"/>
    <m/>
    <m/>
    <n v="37668"/>
    <x v="1"/>
    <n v="0"/>
    <n v="7865.0784000000003"/>
    <n v="7846.08"/>
    <m/>
    <n v="0"/>
    <n v="16257.3444"/>
    <n v="0.43159563555272379"/>
    <s v="1MP-MLP"/>
    <n v="53925.344400000002"/>
  </r>
  <r>
    <x v="0"/>
    <s v="Alfaro, Bernice"/>
    <s v="C"/>
    <m/>
    <x v="1"/>
    <s v="NA9968"/>
    <s v="Custodian 1"/>
    <s v="FS"/>
    <x v="2"/>
    <n v="22505.599999999999"/>
    <n v="26"/>
    <m/>
    <m/>
    <n v="22505.599999999999"/>
    <x v="2"/>
    <n v="0"/>
    <n v="7818.4454399999995"/>
    <n v="0"/>
    <m/>
    <n v="0"/>
    <n v="8144.7766399999991"/>
    <n v="0.3619"/>
    <m/>
    <n v="30650.376639999999"/>
  </r>
  <r>
    <x v="0"/>
    <s v="Allison, Shannon"/>
    <s v="UF"/>
    <s v="Instructor"/>
    <x v="0"/>
    <s v="NA9790"/>
    <s v="Instructor - Saftey Training Coordinator"/>
    <s v="TC"/>
    <x v="3"/>
    <n v="62913.33"/>
    <n v="20"/>
    <m/>
    <m/>
    <n v="62913.33"/>
    <x v="3"/>
    <n v="0"/>
    <n v="13136.303304000001"/>
    <n v="0"/>
    <m/>
    <n v="0"/>
    <n v="14048.546589000001"/>
    <n v="0.22330000000000003"/>
    <m/>
    <n v="76961.876589000007"/>
  </r>
  <r>
    <x v="0"/>
    <s v="Amalfitano, Taylor"/>
    <s v="UF"/>
    <s v="Instructor"/>
    <x v="0"/>
    <s v="NA9829"/>
    <s v="English"/>
    <s v="AH"/>
    <x v="4"/>
    <n v="47000"/>
    <n v="20"/>
    <m/>
    <m/>
    <n v="47000"/>
    <x v="4"/>
    <n v="0"/>
    <n v="9813.6"/>
    <n v="7846.08"/>
    <m/>
    <n v="3"/>
    <n v="18344.18"/>
    <n v="0.39030170212765958"/>
    <s v="1MP-MLP"/>
    <n v="65344.18"/>
  </r>
  <r>
    <x v="0"/>
    <s v="ARBONEAUX, ANNETTE M"/>
    <s v="U"/>
    <m/>
    <x v="0"/>
    <s v="NA9434"/>
    <s v="Director of Human Resources"/>
    <s v="HR"/>
    <x v="5"/>
    <n v="124800"/>
    <n v="26"/>
    <m/>
    <m/>
    <n v="124800"/>
    <x v="5"/>
    <n v="0"/>
    <n v="26058.240000000002"/>
    <n v="7847.08"/>
    <m/>
    <n v="0"/>
    <n v="35714.92"/>
    <n v="0.28617724358974356"/>
    <s v="1MP-MLP"/>
    <n v="160514.91999999998"/>
  </r>
  <r>
    <x v="0"/>
    <s v="Avila, Nadia"/>
    <s v="UF"/>
    <s v="Instructor"/>
    <x v="0"/>
    <s v="NA6022"/>
    <s v="Phlebotomy"/>
    <s v="HS"/>
    <x v="6"/>
    <n v="23250"/>
    <n v="26"/>
    <m/>
    <m/>
    <n v="23250"/>
    <x v="6"/>
    <n v="0"/>
    <n v="4854.6000000000004"/>
    <n v="204.27"/>
    <m/>
    <n v="0"/>
    <n v="5395.9950000000008"/>
    <n v="0.23208580645161295"/>
    <s v="3MP-MLP"/>
    <n v="28645.995000000003"/>
  </r>
  <r>
    <x v="0"/>
    <s v="BAIAMONTE, STEVEN C"/>
    <s v="UF"/>
    <s v="Instructor"/>
    <x v="0"/>
    <s v="NA9481"/>
    <s v="Electrical "/>
    <s v="TC"/>
    <x v="7"/>
    <n v="47850"/>
    <n v="26"/>
    <m/>
    <m/>
    <n v="47850"/>
    <x v="7"/>
    <n v="0"/>
    <n v="9991.08"/>
    <n v="8994.48"/>
    <m/>
    <n v="45"/>
    <n v="19724.385000000002"/>
    <n v="0.41221285266457686"/>
    <s v="3MP-MLP"/>
    <n v="67574.385000000009"/>
  </r>
  <r>
    <x v="0"/>
    <s v="BALLERO, DAVID J"/>
    <s v="U"/>
    <m/>
    <x v="0"/>
    <s v="NA9018"/>
    <s v="Facilities and Fleet Manager"/>
    <s v="FS"/>
    <x v="8"/>
    <n v="38495.81"/>
    <n v="26"/>
    <m/>
    <m/>
    <n v="38495.81"/>
    <x v="8"/>
    <n v="0"/>
    <n v="8037.9251279999999"/>
    <n v="4902.4800000000005"/>
    <n v="1000"/>
    <n v="0"/>
    <n v="14498.594373"/>
    <n v="0.376627855680917"/>
    <s v="1HR-HSA"/>
    <n v="52994.404372999998"/>
  </r>
  <r>
    <x v="0"/>
    <s v="Bergeron, Reggie"/>
    <s v="WAE"/>
    <s v="Asst. Coach"/>
    <x v="2"/>
    <s v="NA6008"/>
    <s v="Asst Coach"/>
    <s v="IA"/>
    <x v="9"/>
    <n v="18675"/>
    <n v="26"/>
    <m/>
    <m/>
    <n v="18675"/>
    <x v="9"/>
    <n v="1157.8499999999999"/>
    <b v="0"/>
    <n v="0"/>
    <m/>
    <n v="0"/>
    <n v="1428.6374999999998"/>
    <n v="7.6499999999999985E-2"/>
    <m/>
    <n v="20103.637500000001"/>
  </r>
  <r>
    <x v="0"/>
    <s v="BOURNE, NATHANIEL A"/>
    <s v="UF"/>
    <s v="Instructor"/>
    <x v="0"/>
    <s v="NA5985"/>
    <s v="Construction"/>
    <s v="TC"/>
    <x v="10"/>
    <n v="72860"/>
    <n v="26"/>
    <m/>
    <m/>
    <n v="72860"/>
    <x v="10"/>
    <n v="0"/>
    <n v="15213.168000000001"/>
    <n v="5621.28"/>
    <m/>
    <n v="0"/>
    <n v="21890.918000000001"/>
    <n v="0.30045179796870713"/>
    <s v="3HR-HSA"/>
    <n v="94750.918000000005"/>
  </r>
  <r>
    <x v="0"/>
    <s v="BROWNE, JASON D"/>
    <s v="U"/>
    <m/>
    <x v="0"/>
    <s v="NA9391"/>
    <s v="Chief Public Information Officer"/>
    <s v="PR"/>
    <x v="11"/>
    <n v="67471.149999999994"/>
    <n v="26"/>
    <m/>
    <m/>
    <n v="67471.149999999994"/>
    <x v="11"/>
    <n v="0"/>
    <n v="14087.976119999999"/>
    <n v="14332.32"/>
    <m/>
    <n v="0"/>
    <n v="29398.627795"/>
    <n v="0.43572145717095384"/>
    <s v="4MP-MLP"/>
    <n v="96869.777795000002"/>
  </r>
  <r>
    <x v="0"/>
    <s v="BRUMFIELD, ROSHAUNDRA E"/>
    <s v="UF"/>
    <s v="Instructor"/>
    <x v="0"/>
    <s v="NA5990"/>
    <s v="Nursing"/>
    <s v="HS"/>
    <x v="12"/>
    <n v="50350"/>
    <n v="20"/>
    <m/>
    <m/>
    <n v="50350"/>
    <x v="12"/>
    <n v="0"/>
    <n v="10513.08"/>
    <n v="7846.08"/>
    <m/>
    <n v="45"/>
    <n v="19134.235000000001"/>
    <n v="0.38002452830188682"/>
    <s v="1MP-MLP"/>
    <n v="69484.235000000001"/>
  </r>
  <r>
    <x v="0"/>
    <s v="BURTCHAELL, TREASURE C"/>
    <s v="U"/>
    <m/>
    <x v="0"/>
    <s v="NA9885"/>
    <s v="Fin Aid Director"/>
    <s v="FA"/>
    <x v="13"/>
    <n v="72801.27"/>
    <n v="26"/>
    <m/>
    <m/>
    <n v="72801.27"/>
    <x v="13"/>
    <n v="0"/>
    <n v="15200.905176000002"/>
    <n v="8994.48"/>
    <m/>
    <n v="35"/>
    <n v="25286.003591000001"/>
    <n v="0.34732915498589517"/>
    <s v="3MP-MLP"/>
    <n v="98087.273591000005"/>
  </r>
  <r>
    <x v="0"/>
    <s v="CAMP, HANNAH L"/>
    <s v="U"/>
    <m/>
    <x v="1"/>
    <s v="NA9871"/>
    <s v="Office Manager"/>
    <s v="SA"/>
    <x v="14"/>
    <n v="36418.239999999998"/>
    <n v="26"/>
    <m/>
    <m/>
    <n v="36418.239999999998"/>
    <x v="14"/>
    <n v="0"/>
    <n v="12651.696575999998"/>
    <n v="7846.08"/>
    <m/>
    <n v="0"/>
    <n v="23283.771935999997"/>
    <n v="0.63934368975546318"/>
    <s v="1MP-MLP"/>
    <n v="59702.011935999995"/>
  </r>
  <r>
    <x v="0"/>
    <s v="CAMPAGNA, JASON P"/>
    <s v="UF"/>
    <s v="Asso. Prof"/>
    <x v="0"/>
    <s v="NA9467"/>
    <s v="Business"/>
    <s v="BS"/>
    <x v="15"/>
    <n v="56685"/>
    <n v="26"/>
    <m/>
    <m/>
    <n v="56685"/>
    <x v="15"/>
    <n v="0"/>
    <n v="11835.828000000001"/>
    <n v="7846.08"/>
    <m/>
    <n v="0"/>
    <n v="20503.840500000002"/>
    <n v="0.36171545382376291"/>
    <s v="1MP-MLP"/>
    <n v="77188.840500000006"/>
  </r>
  <r>
    <x v="0"/>
    <s v="CAMPBELL, PAUL J"/>
    <s v="UF"/>
    <s v="Instructor"/>
    <x v="0"/>
    <s v="NA9001"/>
    <s v="Nursing"/>
    <s v="HS"/>
    <x v="16"/>
    <n v="47000"/>
    <n v="26"/>
    <m/>
    <m/>
    <n v="47000"/>
    <x v="4"/>
    <n v="0"/>
    <n v="9813.6"/>
    <n v="8994.48"/>
    <m/>
    <n v="35"/>
    <n v="19524.580000000002"/>
    <n v="0.41541659574468087"/>
    <s v="3MP-MLP"/>
    <n v="66524.58"/>
  </r>
  <r>
    <x v="0"/>
    <s v="CANTRELL, JACKIE L"/>
    <s v="U"/>
    <m/>
    <x v="3"/>
    <s v="NA9917"/>
    <s v="Asst Director General Accounting"/>
    <s v="BA"/>
    <x v="17"/>
    <n v="76193.75"/>
    <n v="26"/>
    <m/>
    <m/>
    <n v="76193.75"/>
    <x v="16"/>
    <n v="0"/>
    <n v="16838.818749999999"/>
    <n v="7846.08"/>
    <m/>
    <n v="11"/>
    <n v="25800.708124999997"/>
    <n v="0.33861974407349682"/>
    <s v="1MP-MLP"/>
    <n v="101994.458125"/>
  </r>
  <r>
    <x v="0"/>
    <s v="CHAPMAN, RONALD"/>
    <s v="UF"/>
    <s v="Professor"/>
    <x v="0"/>
    <s v="NA9807"/>
    <s v="History"/>
    <s v="AH"/>
    <x v="18"/>
    <n v="62645"/>
    <n v="20"/>
    <m/>
    <m/>
    <n v="62645"/>
    <x v="17"/>
    <n v="0"/>
    <n v="13080.276000000002"/>
    <n v="7846.08"/>
    <m/>
    <n v="0"/>
    <n v="21834.708500000001"/>
    <n v="0.34854670763827922"/>
    <s v="1MP-MLP"/>
    <n v="84479.708500000008"/>
  </r>
  <r>
    <x v="0"/>
    <s v="COLLINS, SONIA"/>
    <s v="U"/>
    <m/>
    <x v="0"/>
    <s v="NA9948"/>
    <s v="Exec Secretary"/>
    <s v="IA"/>
    <x v="19"/>
    <n v="53500"/>
    <n v="26"/>
    <m/>
    <m/>
    <n v="53500"/>
    <x v="18"/>
    <n v="0"/>
    <n v="11170.800000000001"/>
    <n v="7846.08"/>
    <m/>
    <n v="185"/>
    <n v="19977.63"/>
    <n v="0.3734136448598131"/>
    <s v="1MP-MLP"/>
    <n v="73477.63"/>
  </r>
  <r>
    <x v="0"/>
    <s v="Combel, Brett"/>
    <s v="U"/>
    <m/>
    <x v="0"/>
    <s v="NA9444"/>
    <s v="Student Success Coach"/>
    <s v="SA"/>
    <x v="14"/>
    <n v="44256.78"/>
    <n v="26"/>
    <m/>
    <m/>
    <n v="44256.78"/>
    <x v="19"/>
    <n v="0"/>
    <n v="9240.8156639999997"/>
    <n v="0"/>
    <m/>
    <n v="0"/>
    <n v="9882.5389739999991"/>
    <n v="0.2233"/>
    <m/>
    <n v="54139.318973999994"/>
  </r>
  <r>
    <x v="0"/>
    <s v="COPPING, DESIREE R"/>
    <s v="U"/>
    <m/>
    <x v="0"/>
    <s v="NA9911"/>
    <s v="Procurement Coordinator"/>
    <s v="BA"/>
    <x v="17"/>
    <n v="45800.15"/>
    <n v="26"/>
    <m/>
    <m/>
    <n v="45800.15"/>
    <x v="20"/>
    <n v="0"/>
    <n v="9563.0713200000009"/>
    <n v="7846.08"/>
    <m/>
    <n v="45"/>
    <n v="18118.253495000001"/>
    <n v="0.39559375886323517"/>
    <s v="1MP-MLP"/>
    <n v="63918.403495000006"/>
  </r>
  <r>
    <x v="0"/>
    <s v="Daigle, Sidnie"/>
    <s v="UF"/>
    <s v="Instructor"/>
    <x v="0"/>
    <s v="NA5989"/>
    <s v="EMT/Coor of EMT(500)"/>
    <s v="HS"/>
    <x v="16"/>
    <n v="47850"/>
    <n v="26"/>
    <m/>
    <m/>
    <n v="47850"/>
    <x v="7"/>
    <n v="0"/>
    <n v="9991.08"/>
    <n v="0"/>
    <m/>
    <n v="0"/>
    <n v="10684.905000000001"/>
    <n v="0.22330000000000003"/>
    <m/>
    <n v="58534.904999999999"/>
  </r>
  <r>
    <x v="0"/>
    <s v="DALUZ, SAMANTHA J"/>
    <s v="U"/>
    <m/>
    <x v="0"/>
    <s v="NA9422"/>
    <s v="Coordinator of Instruction"/>
    <s v="AA"/>
    <x v="0"/>
    <n v="65208.29"/>
    <n v="26"/>
    <m/>
    <m/>
    <n v="65208.29"/>
    <x v="21"/>
    <n v="0"/>
    <n v="13615.490952000002"/>
    <n v="7846.08"/>
    <m/>
    <n v="0"/>
    <n v="22407.091157000003"/>
    <n v="0.34362335152478318"/>
    <s v="1MP-MLP"/>
    <n v="87615.381156999996"/>
  </r>
  <r>
    <x v="0"/>
    <s v="Daniel, Timothy C"/>
    <s v="U"/>
    <m/>
    <x v="0"/>
    <s v="NA9862"/>
    <s v="Coordinator of Instruction"/>
    <s v="AA"/>
    <x v="0"/>
    <n v="48000"/>
    <n v="25"/>
    <m/>
    <m/>
    <n v="48000"/>
    <x v="22"/>
    <n v="0"/>
    <n v="10022.400000000001"/>
    <n v="4074.72"/>
    <m/>
    <n v="0"/>
    <n v="14793.12"/>
    <n v="0.30819000000000002"/>
    <s v="1MP-MLP"/>
    <n v="62793.120000000003"/>
  </r>
  <r>
    <x v="0"/>
    <s v="DAVIS, AMANDA P"/>
    <s v="U"/>
    <s v="Director"/>
    <x v="0"/>
    <s v="NA9899"/>
    <s v="Director of Development"/>
    <s v="IA"/>
    <x v="19"/>
    <n v="63257.1"/>
    <n v="26"/>
    <m/>
    <m/>
    <n v="63257.1"/>
    <x v="23"/>
    <n v="0"/>
    <n v="13208.082480000001"/>
    <n v="7846.08"/>
    <m/>
    <n v="30"/>
    <n v="22001.390429999999"/>
    <n v="0.34780902744514053"/>
    <s v="1MP-MLP"/>
    <n v="85258.490430000005"/>
  </r>
  <r>
    <x v="0"/>
    <s v="DeForest, Ronda"/>
    <s v="UF"/>
    <s v="Assistant Professor"/>
    <x v="0"/>
    <s v="NA9827"/>
    <s v="Culinary"/>
    <s v="TC"/>
    <x v="20"/>
    <n v="67580"/>
    <n v="26"/>
    <m/>
    <m/>
    <n v="67580"/>
    <x v="24"/>
    <n v="0"/>
    <n v="14110.704000000002"/>
    <m/>
    <m/>
    <n v="0"/>
    <n v="15090.614000000001"/>
    <n v="0.22330000000000003"/>
    <m/>
    <n v="82670.614000000001"/>
  </r>
  <r>
    <x v="0"/>
    <s v="DOTY, KIM"/>
    <s v="U"/>
    <m/>
    <x v="1"/>
    <s v="NA9440"/>
    <s v="Financial Aid Officer"/>
    <s v="FA"/>
    <x v="13"/>
    <n v="43095.12"/>
    <n v="26"/>
    <m/>
    <m/>
    <n v="43095.12"/>
    <x v="25"/>
    <n v="0"/>
    <n v="14971.244688000001"/>
    <n v="7846.08"/>
    <m/>
    <n v="18.5"/>
    <n v="23460.703928000003"/>
    <n v="0.54439351666731639"/>
    <s v="1MP-MLP"/>
    <n v="66555.823927999998"/>
  </r>
  <r>
    <x v="0"/>
    <s v="Elesensohn, Melissa"/>
    <s v="UF"/>
    <s v="Instructor"/>
    <x v="0"/>
    <s v="NA5991"/>
    <s v="Nursing"/>
    <s v="HS"/>
    <x v="12"/>
    <n v="49000"/>
    <n v="20"/>
    <m/>
    <m/>
    <n v="49000"/>
    <x v="26"/>
    <n v="0"/>
    <n v="10231.200000000001"/>
    <n v="0"/>
    <m/>
    <n v="0"/>
    <n v="10941.7"/>
    <n v="0.22330000000000003"/>
    <m/>
    <n v="59941.7"/>
  </r>
  <r>
    <x v="0"/>
    <s v="Englande-Franklin, Lauren"/>
    <s v="UF"/>
    <s v="Assistant Professor"/>
    <x v="0"/>
    <s v="NA9789"/>
    <s v="CHEMISTRY"/>
    <s v="MS"/>
    <x v="21"/>
    <n v="56645"/>
    <n v="20"/>
    <m/>
    <m/>
    <n v="56645"/>
    <x v="27"/>
    <n v="0"/>
    <n v="11827.476000000001"/>
    <m/>
    <m/>
    <n v="0"/>
    <n v="12648.828500000001"/>
    <n v="0.22330000000000003"/>
    <m/>
    <n v="69293.828500000003"/>
  </r>
  <r>
    <x v="0"/>
    <s v="FERNANDEZ, MARY H"/>
    <s v="U"/>
    <s v="Dean"/>
    <x v="0"/>
    <s v="NA9884"/>
    <s v="Dean of Nursing and Allied Health"/>
    <s v="AA"/>
    <x v="22"/>
    <n v="105638.66"/>
    <n v="26"/>
    <m/>
    <m/>
    <n v="105638.66"/>
    <x v="28"/>
    <n v="0"/>
    <n v="22057.352208000004"/>
    <n v="8994.48"/>
    <m/>
    <n v="11"/>
    <n v="32594.592778000002"/>
    <n v="0.30854795751858272"/>
    <s v="3MP-MLP"/>
    <n v="138233.25277799999"/>
  </r>
  <r>
    <x v="0"/>
    <s v="FRAZIER, ROSE M"/>
    <s v="UF"/>
    <s v="Professor"/>
    <x v="0"/>
    <s v="NA9821"/>
    <s v="HSOM"/>
    <s v="TC"/>
    <x v="23"/>
    <n v="62645"/>
    <n v="26"/>
    <m/>
    <m/>
    <n v="62645"/>
    <x v="17"/>
    <n v="0"/>
    <n v="13080.276000000002"/>
    <n v="8156.64"/>
    <m/>
    <n v="18.5"/>
    <n v="22163.768500000002"/>
    <n v="0.35379948120360766"/>
    <s v="1MA-MOA"/>
    <n v="84808.768500000006"/>
  </r>
  <r>
    <x v="0"/>
    <s v="FRAZIER, WENDY M"/>
    <s v="U"/>
    <m/>
    <x v="0"/>
    <s v="NA9918"/>
    <s v="Asst Director Purchasing and Property Control"/>
    <s v="BA"/>
    <x v="17"/>
    <n v="68862.44"/>
    <n v="26"/>
    <m/>
    <m/>
    <n v="68862.44"/>
    <x v="29"/>
    <n v="0"/>
    <n v="14378.477472000002"/>
    <n v="8994.48"/>
    <m/>
    <n v="110"/>
    <n v="24481.462852000004"/>
    <n v="0.35551256754770821"/>
    <s v="3MP-MLP"/>
    <n v="93343.902851999999"/>
  </r>
  <r>
    <x v="0"/>
    <s v="FREIRE, BRANDY M"/>
    <s v="UF"/>
    <s v="Instructor"/>
    <x v="0"/>
    <s v="NA9796"/>
    <s v="Nursing"/>
    <s v="HS"/>
    <x v="12"/>
    <n v="53685"/>
    <n v="26"/>
    <m/>
    <m/>
    <n v="53685"/>
    <x v="30"/>
    <n v="0"/>
    <n v="11209.428"/>
    <n v="7846.08"/>
    <m/>
    <n v="75"/>
    <n v="19908.940500000001"/>
    <n v="0.37084735959765297"/>
    <s v="1MP-MLP"/>
    <n v="73593.940499999997"/>
  </r>
  <r>
    <x v="0"/>
    <s v="Gordon, Carter"/>
    <s v="UF"/>
    <s v="Instructor"/>
    <x v="0"/>
    <s v="NA9793"/>
    <s v="Industrial Tech"/>
    <s v="TC"/>
    <x v="24"/>
    <n v="55645"/>
    <n v="26"/>
    <m/>
    <m/>
    <n v="55645"/>
    <x v="15"/>
    <n v="0"/>
    <n v="11618.676000000001"/>
    <m/>
    <m/>
    <n v="0"/>
    <n v="12440.608500000002"/>
    <n v="0.22357100368406868"/>
    <m/>
    <n v="68085.608500000002"/>
  </r>
  <r>
    <x v="0"/>
    <s v="GRAVES, JERRY V"/>
    <s v="U"/>
    <s v="Director of Grants"/>
    <x v="0"/>
    <s v="NA6016"/>
    <s v="Grants Director"/>
    <s v="IA"/>
    <x v="25"/>
    <n v="69550.84"/>
    <n v="26"/>
    <m/>
    <m/>
    <n v="69550.84"/>
    <x v="15"/>
    <n v="0"/>
    <n v="14522.215392"/>
    <n v="14332.32"/>
    <m/>
    <n v="185"/>
    <n v="29861.467892000001"/>
    <n v="0.42934733630823152"/>
    <s v="4MP-MLP"/>
    <n v="99412.307891999997"/>
  </r>
  <r>
    <x v="0"/>
    <s v="GRIGGS, CHRISTINE ELLEN T"/>
    <s v="UF"/>
    <s v="Professor"/>
    <x v="0"/>
    <s v="NA9800"/>
    <s v="Math"/>
    <s v="MS"/>
    <x v="26"/>
    <n v="62645"/>
    <n v="20"/>
    <m/>
    <m/>
    <n v="62645"/>
    <x v="17"/>
    <n v="0"/>
    <n v="13080.276000000002"/>
    <n v="7846.08"/>
    <m/>
    <n v="0"/>
    <n v="21834.708500000001"/>
    <n v="0.34854670763827922"/>
    <s v="1MP-MLP"/>
    <n v="84479.708500000008"/>
  </r>
  <r>
    <x v="0"/>
    <s v="Haniford, Natalie"/>
    <s v="U"/>
    <m/>
    <x v="3"/>
    <s v="NA9016"/>
    <s v="Student Success Coach Manager"/>
    <s v="SA"/>
    <x v="14"/>
    <n v="65853.05"/>
    <n v="26"/>
    <m/>
    <m/>
    <n v="65853.05"/>
    <x v="31"/>
    <n v="0"/>
    <n v="14553.52405"/>
    <m/>
    <m/>
    <n v="0"/>
    <n v="15508.393275"/>
    <n v="0.23549999999999999"/>
    <m/>
    <n v="81361.443274999998"/>
  </r>
  <r>
    <x v="0"/>
    <s v="HARTZOG, RANDY"/>
    <s v="U"/>
    <m/>
    <x v="1"/>
    <s v="NA9488"/>
    <s v="Facilities Dir"/>
    <s v="FS"/>
    <x v="8"/>
    <n v="73500"/>
    <n v="26"/>
    <m/>
    <m/>
    <n v="73500"/>
    <x v="32"/>
    <n v="0"/>
    <n v="25533.899999999998"/>
    <n v="7846.08"/>
    <m/>
    <n v="0"/>
    <n v="34445.729999999996"/>
    <n v="0.46864938775510201"/>
    <s v="1MP-MLP"/>
    <n v="107945.73"/>
  </r>
  <r>
    <x v="0"/>
    <s v="HEYER, KLAUS A"/>
    <s v="UF"/>
    <s v="Professor"/>
    <x v="3"/>
    <s v="NA9824"/>
    <s v="Biology"/>
    <s v="MS"/>
    <x v="27"/>
    <n v="63645"/>
    <n v="26"/>
    <m/>
    <m/>
    <n v="63645"/>
    <x v="33"/>
    <n v="0"/>
    <n v="14065.545"/>
    <n v="8994.48"/>
    <m/>
    <n v="0"/>
    <n v="23982.877500000002"/>
    <n v="0.37682264906905494"/>
    <s v="3MP-MLP"/>
    <n v="87627.877500000002"/>
  </r>
  <r>
    <x v="0"/>
    <s v="HOSCH, JASON M"/>
    <s v="U"/>
    <m/>
    <x v="0"/>
    <s v="NA9904"/>
    <s v="Computer Services Coord"/>
    <s v="IT"/>
    <x v="28"/>
    <n v="74315.350000000006"/>
    <n v="26"/>
    <m/>
    <m/>
    <n v="74315.350000000006"/>
    <x v="34"/>
    <n v="0"/>
    <n v="15517.045080000002"/>
    <n v="8994.48"/>
    <m/>
    <n v="0"/>
    <n v="25589.097655000001"/>
    <n v="0.34433125397377529"/>
    <s v="3MP-MLP"/>
    <n v="99904.447655000011"/>
  </r>
  <r>
    <x v="0"/>
    <s v="HOSKINS, STEPHANIE L"/>
    <s v="U"/>
    <m/>
    <x v="1"/>
    <s v="NA9889"/>
    <s v="Administrative Coordinator 3"/>
    <s v="AR"/>
    <x v="29"/>
    <n v="40831.660000000003"/>
    <n v="26"/>
    <m/>
    <m/>
    <n v="40831.660000000003"/>
    <x v="35"/>
    <n v="0"/>
    <n v="14184.918684"/>
    <n v="7846.08"/>
    <m/>
    <n v="4.5"/>
    <n v="22627.557754000001"/>
    <n v="0.55416698106322393"/>
    <s v="1MP-MLP"/>
    <n v="63459.217754000005"/>
  </r>
  <r>
    <x v="0"/>
    <s v="Huff, Kathleen"/>
    <s v="UF"/>
    <s v="Instructor"/>
    <x v="0"/>
    <s v="NA9832"/>
    <s v="Early Childhood  "/>
    <s v="TC"/>
    <x v="30"/>
    <n v="56145"/>
    <n v="26"/>
    <m/>
    <m/>
    <n v="56145"/>
    <x v="36"/>
    <n v="0"/>
    <n v="11723.076000000001"/>
    <m/>
    <m/>
    <n v="0"/>
    <n v="12537.178500000002"/>
    <n v="0.22330000000000003"/>
    <m/>
    <n v="68682.178500000009"/>
  </r>
  <r>
    <x v="0"/>
    <s v="Irby, Lynn"/>
    <s v="UF"/>
    <s v="Asso. Prof"/>
    <x v="0"/>
    <s v="NA9812"/>
    <s v="Office Administration"/>
    <s v="BS"/>
    <x v="31"/>
    <n v="57645"/>
    <n v="26"/>
    <m/>
    <m/>
    <n v="57645"/>
    <x v="37"/>
    <n v="0"/>
    <n v="12036.276000000002"/>
    <m/>
    <m/>
    <n v="0"/>
    <n v="12872.128500000003"/>
    <n v="0.22330000000000005"/>
    <m/>
    <n v="70517.128500000006"/>
  </r>
  <r>
    <x v="0"/>
    <s v="JACKSON, JULIETTE P"/>
    <s v="UF"/>
    <s v="Professor"/>
    <x v="0"/>
    <s v="NA9806"/>
    <s v="Fine Arts"/>
    <s v="AH"/>
    <x v="32"/>
    <n v="62645"/>
    <n v="20"/>
    <m/>
    <m/>
    <n v="62645"/>
    <x v="17"/>
    <n v="0"/>
    <n v="13080.276000000002"/>
    <n v="8156.64"/>
    <m/>
    <n v="0"/>
    <n v="22145.268500000002"/>
    <n v="0.35350416633410492"/>
    <s v="1MA-MOA"/>
    <n v="84790.268500000006"/>
  </r>
  <r>
    <x v="0"/>
    <s v="Jardine, Duane"/>
    <s v="UF"/>
    <s v="Instructor"/>
    <x v="0"/>
    <s v="NA9820"/>
    <s v="PROCESS TECH 50%"/>
    <s v="TC"/>
    <x v="24"/>
    <n v="60145"/>
    <n v="26"/>
    <m/>
    <m/>
    <n v="60145"/>
    <x v="38"/>
    <n v="0"/>
    <n v="12558.276000000002"/>
    <m/>
    <m/>
    <n v="0"/>
    <n v="13430.378500000003"/>
    <n v="0.22330000000000005"/>
    <m/>
    <n v="73575.378500000006"/>
  </r>
  <r>
    <x v="0"/>
    <s v="Johnson,Clara"/>
    <s v="C"/>
    <m/>
    <x v="1"/>
    <s v="NA9967"/>
    <s v="Custodian 2 DROP 8/15/14"/>
    <s v="FS"/>
    <x v="2"/>
    <n v="23449.08"/>
    <n v="26"/>
    <m/>
    <m/>
    <n v="23449.08"/>
    <x v="39"/>
    <n v="0"/>
    <n v="8146.210392"/>
    <m/>
    <m/>
    <n v="0"/>
    <n v="8486.2220519999992"/>
    <n v="0.36189999999999994"/>
    <m/>
    <n v="31935.302051999999"/>
  </r>
  <r>
    <x v="1"/>
    <s v="Jones, Ashleigh"/>
    <s v="U"/>
    <m/>
    <x v="0"/>
    <s v="NA9508"/>
    <s v="Accounting Clerk"/>
    <s v="BA"/>
    <x v="17"/>
    <n v="39124.800000000003"/>
    <n v="26"/>
    <m/>
    <m/>
    <n v="23474.880000000001"/>
    <x v="40"/>
    <n v="0"/>
    <n v="4901.5549440000004"/>
    <m/>
    <m/>
    <n v="0"/>
    <n v="5241.9407040000006"/>
    <n v="0.13398000000000002"/>
    <m/>
    <n v="28716.820704000002"/>
  </r>
  <r>
    <x v="0"/>
    <s v="JONES, TACHEL M"/>
    <s v="U"/>
    <m/>
    <x v="0"/>
    <s v="NA9912"/>
    <s v="Asst Director - Bursar and AR"/>
    <s v="BA"/>
    <x v="17"/>
    <n v="75519.02"/>
    <n v="26"/>
    <m/>
    <m/>
    <n v="75519.02"/>
    <x v="41"/>
    <n v="0"/>
    <n v="15768.371376000001"/>
    <n v="8994.48"/>
    <m/>
    <n v="0"/>
    <n v="25857.877166000002"/>
    <n v="0.34240218114588883"/>
    <s v="3MP-MLP"/>
    <n v="101376.89716600001"/>
  </r>
  <r>
    <x v="0"/>
    <s v="Jorge Jimenez"/>
    <s v="U"/>
    <m/>
    <x v="0"/>
    <s v="NA9924"/>
    <s v="Maintenance Assistance"/>
    <s v="FS"/>
    <x v="8"/>
    <n v="32950.5"/>
    <n v="26"/>
    <m/>
    <m/>
    <n v="32950.5"/>
    <x v="42"/>
    <n v="0"/>
    <n v="6880.0644000000002"/>
    <m/>
    <m/>
    <n v="0"/>
    <n v="9400.77765"/>
    <n v="0.2853"/>
    <m/>
    <n v="42351.277650000004"/>
  </r>
  <r>
    <x v="0"/>
    <s v="KELLUM, NICOLE S"/>
    <s v="U"/>
    <m/>
    <x v="0"/>
    <s v="NA5983"/>
    <s v="Director of Human Resources"/>
    <s v="HR"/>
    <x v="5"/>
    <n v="81715.5"/>
    <n v="26"/>
    <m/>
    <m/>
    <n v="81715.5"/>
    <x v="43"/>
    <n v="0"/>
    <n v="17062.196400000001"/>
    <n v="3435.6"/>
    <n v="1000"/>
    <n v="0"/>
    <n v="22682.671149999998"/>
    <n v="0.27758101155839465"/>
    <s v="1HS-HSA"/>
    <n v="104398.17114999999"/>
  </r>
  <r>
    <x v="0"/>
    <s v="KHALIL, ALAA K"/>
    <s v="UF"/>
    <s v="Asso. Prof"/>
    <x v="0"/>
    <s v="NA9457"/>
    <s v="Biology"/>
    <s v="MS"/>
    <x v="27"/>
    <n v="56685"/>
    <n v="20"/>
    <m/>
    <m/>
    <n v="56685"/>
    <x v="15"/>
    <n v="0"/>
    <n v="11835.828000000001"/>
    <n v="7623.6"/>
    <m/>
    <n v="0"/>
    <n v="20281.360500000003"/>
    <n v="0.35779060598041812"/>
    <s v="3MP-MLP"/>
    <n v="76966.36050000001"/>
  </r>
  <r>
    <x v="0"/>
    <s v="Kharboui, Samira"/>
    <s v="UF"/>
    <s v="Instructor"/>
    <x v="0"/>
    <s v="NA6023"/>
    <s v="Mathmatics"/>
    <s v="MS"/>
    <x v="26"/>
    <n v="22500"/>
    <n v="26"/>
    <m/>
    <m/>
    <n v="22500"/>
    <x v="44"/>
    <n v="0"/>
    <n v="4698"/>
    <n v="7846.08"/>
    <m/>
    <n v="0"/>
    <n v="12870.33"/>
    <n v="0.57201466666666667"/>
    <s v="3MP-MLP"/>
    <n v="35370.33"/>
  </r>
  <r>
    <x v="0"/>
    <s v="Laamarti, Abdellah"/>
    <s v="UF"/>
    <s v="Instructor"/>
    <x v="0"/>
    <s v="NA9923"/>
    <s v="Mathematics"/>
    <s v="MS"/>
    <x v="26"/>
    <n v="52645"/>
    <n v="26"/>
    <m/>
    <m/>
    <n v="52645"/>
    <x v="45"/>
    <n v="0"/>
    <n v="10992.276"/>
    <n v="7846.08"/>
    <m/>
    <n v="0"/>
    <n v="19601.708500000001"/>
    <n v="0.37233751543356447"/>
    <s v="1MP-MLP"/>
    <n v="72246.708500000008"/>
  </r>
  <r>
    <x v="0"/>
    <s v="LABAT, JERMAINE M"/>
    <s v="U"/>
    <m/>
    <x v="0"/>
    <s v="NA9872"/>
    <s v="Registrar"/>
    <s v="RE"/>
    <x v="33"/>
    <n v="62500"/>
    <n v="26"/>
    <m/>
    <m/>
    <n v="62500"/>
    <x v="46"/>
    <n v="0"/>
    <n v="13050"/>
    <n v="7846.08"/>
    <m/>
    <n v="7.5"/>
    <n v="21809.83"/>
    <n v="0.34895728000000004"/>
    <s v="1MP-MLP"/>
    <n v="84309.83"/>
  </r>
  <r>
    <x v="0"/>
    <s v="LAROCCA, CHERIE K"/>
    <s v="U"/>
    <s v="VC Academic Affairs"/>
    <x v="0"/>
    <s v="NA9866"/>
    <s v="VC of Academic Affairs Adm"/>
    <s v="SA"/>
    <x v="34"/>
    <n v="128945.81"/>
    <n v="26"/>
    <m/>
    <m/>
    <n v="128945.81"/>
    <x v="47"/>
    <n v="0"/>
    <n v="26923.885128000002"/>
    <n v="8994.48"/>
    <m/>
    <n v="0"/>
    <n v="37788.079373"/>
    <n v="0.29305395323043071"/>
    <s v="3MP-MLP"/>
    <n v="166733.88937300001"/>
  </r>
  <r>
    <x v="0"/>
    <s v="LAVERGNE, APRIL A"/>
    <s v="U"/>
    <m/>
    <x v="0"/>
    <s v="NA9398"/>
    <s v="Dean of Strategic Enrollment Management and Student Success"/>
    <s v="SA"/>
    <x v="14"/>
    <n v="80644.5"/>
    <n v="26"/>
    <m/>
    <m/>
    <n v="80644.5"/>
    <x v="48"/>
    <n v="0"/>
    <n v="16838.571599999999"/>
    <n v="8994.48"/>
    <m/>
    <n v="0"/>
    <n v="27002.396849999997"/>
    <n v="0.33483246656622578"/>
    <s v="3MP-MLP"/>
    <n v="107646.89684999999"/>
  </r>
  <r>
    <x v="0"/>
    <s v="LEE, DARRIONA S"/>
    <s v="U"/>
    <m/>
    <x v="0"/>
    <s v="NA9441"/>
    <s v="Director of Institutional Research Effectiveness and Compliance "/>
    <s v="IE"/>
    <x v="35"/>
    <n v="78790.48"/>
    <n v="26"/>
    <m/>
    <m/>
    <n v="78790.48"/>
    <x v="49"/>
    <n v="0"/>
    <n v="16451.452224000001"/>
    <n v="7846.08"/>
    <m/>
    <n v="0"/>
    <n v="25439.994184000003"/>
    <n v="0.3228815738145015"/>
    <s v="1MP-MLP"/>
    <n v="104230.47418399999"/>
  </r>
  <r>
    <x v="0"/>
    <s v="LEMOINE, KATHERINE K"/>
    <s v="U"/>
    <m/>
    <x v="0"/>
    <s v="NA9301"/>
    <s v="Vice Chancelor"/>
    <s v="IA"/>
    <x v="19"/>
    <n v="103539.91"/>
    <n v="26"/>
    <m/>
    <m/>
    <n v="103539.91"/>
    <x v="50"/>
    <n v="0"/>
    <n v="21619.133208000003"/>
    <n v="7411.68"/>
    <m/>
    <n v="4.3"/>
    <n v="30536.441903000003"/>
    <n v="0.29492436204551464"/>
    <s v="1MP-MLP"/>
    <n v="134076.351903"/>
  </r>
  <r>
    <x v="0"/>
    <s v="Leonard, Angele'"/>
    <s v="U"/>
    <m/>
    <x v="0"/>
    <s v="NA9896"/>
    <s v="Human Resource Coordinator"/>
    <s v="HR"/>
    <x v="5"/>
    <n v="56404.3"/>
    <n v="26"/>
    <m/>
    <m/>
    <n v="56404.3"/>
    <x v="51"/>
    <n v="0"/>
    <n v="11777.217840000001"/>
    <n v="7846.08"/>
    <m/>
    <n v="0"/>
    <n v="20441.160190000002"/>
    <n v="0.36240428814824405"/>
    <s v="3MP-MLP"/>
    <n v="76845.460190000013"/>
  </r>
  <r>
    <x v="0"/>
    <s v="LESTELLE, RACHEL L"/>
    <s v="UF"/>
    <s v="Instructor"/>
    <x v="0"/>
    <s v="NA9000"/>
    <s v="EMT/Coor of EMT(500)"/>
    <s v="HS"/>
    <x v="12"/>
    <n v="52145"/>
    <n v="26"/>
    <m/>
    <m/>
    <n v="52145"/>
    <x v="52"/>
    <n v="0"/>
    <n v="10887.876"/>
    <n v="5832.72"/>
    <m/>
    <n v="0"/>
    <n v="17476.698500000002"/>
    <n v="0.33515578674848984"/>
    <s v="3MP-MLP"/>
    <n v="69621.698499999999"/>
  </r>
  <r>
    <x v="0"/>
    <s v="LITTLEPAGE, DANA D"/>
    <s v="U"/>
    <s v="Director"/>
    <x v="0"/>
    <s v="NA6000"/>
    <s v="Director of Accounting and Budget"/>
    <s v="BA"/>
    <x v="17"/>
    <n v="94403.65"/>
    <n v="26"/>
    <m/>
    <m/>
    <n v="94403.65"/>
    <x v="53"/>
    <n v="0"/>
    <n v="19711.482120000001"/>
    <n v="8994.48"/>
    <n v="0"/>
    <n v="0"/>
    <n v="30074.815044999999"/>
    <n v="0.31857682457193132"/>
    <s v="3MP-MLP"/>
    <n v="124478.46504499999"/>
  </r>
  <r>
    <x v="0"/>
    <s v="LLORANCE, MARY T"/>
    <s v="U"/>
    <m/>
    <x v="0"/>
    <s v="NA9913"/>
    <s v="AP/Travel Specialist"/>
    <s v="BA"/>
    <x v="17"/>
    <n v="50477.120000000003"/>
    <n v="26"/>
    <m/>
    <m/>
    <n v="50477.120000000003"/>
    <x v="54"/>
    <n v="0"/>
    <n v="10539.622656000001"/>
    <n v="6650.16"/>
    <m/>
    <n v="0"/>
    <n v="17921.700896000002"/>
    <n v="0.35504602671467789"/>
    <s v="1MP-MLP"/>
    <n v="68398.820896000005"/>
  </r>
  <r>
    <x v="0"/>
    <s v="LODHI, MAHTAB A"/>
    <s v="UF"/>
    <m/>
    <x v="3"/>
    <s v="NA9468"/>
    <s v="Professor of Coastal GIS"/>
    <s v="MS"/>
    <x v="36"/>
    <n v="67645"/>
    <n v="20"/>
    <m/>
    <m/>
    <n v="67645"/>
    <x v="55"/>
    <n v="0"/>
    <n v="14949.545"/>
    <n v="8994.48"/>
    <m/>
    <n v="0"/>
    <n v="24924.877500000002"/>
    <n v="0.36846592504989284"/>
    <s v="3MP-MLP"/>
    <n v="92569.877500000002"/>
  </r>
  <r>
    <x v="0"/>
    <s v="MASSEY, JACINTA J"/>
    <s v="U"/>
    <m/>
    <x v="0"/>
    <s v="NA6014"/>
    <s v="Dir of Diversity &amp; Inclusion"/>
    <s v="DI"/>
    <x v="37"/>
    <n v="63100"/>
    <n v="26"/>
    <m/>
    <m/>
    <n v="63100"/>
    <x v="56"/>
    <n v="0"/>
    <n v="13175.28"/>
    <n v="7846.08"/>
    <m/>
    <n v="0"/>
    <n v="21936.31"/>
    <n v="0.34764358161648179"/>
    <s v="1MP-MLP"/>
    <n v="85036.31"/>
  </r>
  <r>
    <x v="0"/>
    <s v="McCartney, William IV"/>
    <s v="U"/>
    <m/>
    <x v="0"/>
    <s v="NA6020"/>
    <s v="Executive Director of Strategic Initiatives"/>
    <s v="HR"/>
    <x v="38"/>
    <n v="92321.78"/>
    <n v="26"/>
    <m/>
    <m/>
    <n v="92321.78"/>
    <x v="57"/>
    <n v="0"/>
    <n v="19276.787663999999"/>
    <n v="7846.08"/>
    <m/>
    <n v="0"/>
    <n v="28461.533473999996"/>
    <n v="0.30828622968491287"/>
    <s v="1MP-MLP"/>
    <n v="120783.313474"/>
  </r>
  <r>
    <x v="0"/>
    <s v="MCDONALD, KIMBERLY J"/>
    <s v="UF"/>
    <s v="Instructor"/>
    <x v="0"/>
    <s v="NA9483"/>
    <s v="EMT/Coor of EMT(500)"/>
    <s v="HS"/>
    <x v="12"/>
    <n v="53165"/>
    <n v="26"/>
    <m/>
    <m/>
    <n v="53165"/>
    <x v="58"/>
    <n v="0"/>
    <n v="11100.852000000001"/>
    <n v="8994.48"/>
    <m/>
    <n v="108"/>
    <n v="20974.2245"/>
    <n v="0.39451188751998495"/>
    <s v="3MP-MLP"/>
    <n v="74139.224499999997"/>
  </r>
  <r>
    <x v="0"/>
    <s v="Melendez, Jesus"/>
    <s v="UF"/>
    <s v="Assistant Professor"/>
    <x v="0"/>
    <s v="NA9794"/>
    <s v="Welding"/>
    <s v="TC"/>
    <x v="39"/>
    <n v="50850"/>
    <n v="20"/>
    <m/>
    <m/>
    <n v="50850"/>
    <x v="59"/>
    <n v="0"/>
    <n v="10617.480000000001"/>
    <m/>
    <m/>
    <n v="0"/>
    <n v="11354.805000000002"/>
    <n v="0.22330000000000005"/>
    <m/>
    <n v="62204.805"/>
  </r>
  <r>
    <x v="0"/>
    <s v="MEYER, JENNIFER R"/>
    <s v="U"/>
    <m/>
    <x v="0"/>
    <s v="NA9517"/>
    <s v="Financial Aid Counselor"/>
    <s v="FA"/>
    <x v="13"/>
    <n v="37834.800000000003"/>
    <n v="26"/>
    <m/>
    <m/>
    <n v="37834.800000000003"/>
    <x v="60"/>
    <n v="0"/>
    <n v="7899.9062400000012"/>
    <n v="6650.16"/>
    <m/>
    <n v="0"/>
    <n v="15098.670840000001"/>
    <n v="0.399068340258175"/>
    <s v="1MP-MLP"/>
    <n v="52933.470840000002"/>
  </r>
  <r>
    <x v="0"/>
    <s v="Migues, Francis"/>
    <s v="UF"/>
    <s v="Instructor"/>
    <x v="0"/>
    <s v="NA6025"/>
    <s v="Psychology"/>
    <s v="AH"/>
    <x v="40"/>
    <n v="22500"/>
    <n v="26"/>
    <m/>
    <m/>
    <n v="22500"/>
    <x v="44"/>
    <n v="0"/>
    <n v="4698"/>
    <n v="7846.08"/>
    <m/>
    <n v="0"/>
    <n v="12870.33"/>
    <n v="0.57201466666666667"/>
    <s v="3MP-MLP"/>
    <n v="35370.33"/>
  </r>
  <r>
    <x v="0"/>
    <s v="MILLER, CHARLES A"/>
    <s v="UF"/>
    <s v="Assistant Professor"/>
    <x v="0"/>
    <s v="NA9822"/>
    <s v="Sociology"/>
    <s v="AH"/>
    <x v="41"/>
    <n v="54165"/>
    <n v="20"/>
    <m/>
    <m/>
    <n v="54165"/>
    <x v="61"/>
    <n v="0"/>
    <n v="11309.652"/>
    <n v="7846.08"/>
    <m/>
    <n v="0"/>
    <n v="19941.124499999998"/>
    <n v="0.36815516477430071"/>
    <s v="1MP-MLP"/>
    <n v="74106.124500000005"/>
  </r>
  <r>
    <x v="0"/>
    <s v="MIRE, RANDY J"/>
    <s v="U"/>
    <s v="Assistant"/>
    <x v="0"/>
    <s v="NA9017"/>
    <s v="Property Control Officer"/>
    <s v="FS"/>
    <x v="42"/>
    <n v="35654.1"/>
    <n v="26"/>
    <m/>
    <m/>
    <n v="35654.1"/>
    <x v="62"/>
    <n v="0"/>
    <n v="7444.5760799999998"/>
    <n v="7846.08"/>
    <m/>
    <n v="30"/>
    <n v="15837.640530000001"/>
    <n v="0.44420250490125962"/>
    <s v="1MP-MLP"/>
    <n v="51491.740529999995"/>
  </r>
  <r>
    <x v="0"/>
    <s v="MONSON, RACHEL B"/>
    <s v="C"/>
    <m/>
    <x v="1"/>
    <s v="NA9998"/>
    <s v="Library Specialist 2"/>
    <s v="LB"/>
    <x v="43"/>
    <n v="31777.4"/>
    <n v="26"/>
    <m/>
    <m/>
    <n v="31777.4"/>
    <x v="63"/>
    <n v="0"/>
    <n v="11039.46876"/>
    <n v="6650.16"/>
    <m/>
    <n v="0"/>
    <n v="18150.40106"/>
    <n v="0.57117325709466471"/>
    <s v="1MP-MLP"/>
    <n v="49927.801059999998"/>
  </r>
  <r>
    <x v="0"/>
    <s v="MULVANEY, ALEX K"/>
    <s v="UF"/>
    <s v="Instructor"/>
    <x v="0"/>
    <s v="NA6001"/>
    <s v="Instructor OF INSTRUMENTATION"/>
    <s v="TC"/>
    <x v="44"/>
    <n v="50000"/>
    <n v="20"/>
    <m/>
    <m/>
    <n v="50000"/>
    <x v="64"/>
    <n v="0"/>
    <n v="10440"/>
    <n v="8994.48"/>
    <n v="0"/>
    <n v="30"/>
    <n v="20189.48"/>
    <n v="0.40378959999999997"/>
    <s v="3MP-MLP"/>
    <n v="70189.48"/>
  </r>
  <r>
    <x v="0"/>
    <s v="NGUYEN, TAI A"/>
    <s v="U"/>
    <m/>
    <x v="0"/>
    <s v="NA9878"/>
    <s v="CFO"/>
    <s v="BA"/>
    <x v="45"/>
    <n v="141518.51999999999"/>
    <n v="26"/>
    <m/>
    <m/>
    <n v="141518.51999999999"/>
    <x v="65"/>
    <n v="0"/>
    <n v="29549.066975999998"/>
    <n v="2835.6000000000004"/>
    <n v="1000"/>
    <n v="0"/>
    <n v="35436.685515999998"/>
    <n v="0.25040316642655674"/>
    <s v="1HS-HSA"/>
    <n v="176955.20551599999"/>
  </r>
  <r>
    <x v="0"/>
    <s v="ORR, MICHELE G"/>
    <s v="U"/>
    <m/>
    <x v="3"/>
    <s v="NA9891"/>
    <s v="Records Coordinator"/>
    <s v="RE"/>
    <x v="33"/>
    <n v="43375"/>
    <n v="26"/>
    <m/>
    <m/>
    <n v="43375"/>
    <x v="66"/>
    <n v="0"/>
    <n v="9585.875"/>
    <n v="7846.08"/>
    <m/>
    <n v="0"/>
    <n v="18060.892500000002"/>
    <n v="0.41638945244956777"/>
    <s v="1MP-MLP"/>
    <n v="61435.892500000002"/>
  </r>
  <r>
    <x v="0"/>
    <s v="O'SULLIVAN, JENNIFER"/>
    <s v="U"/>
    <s v="Program Assistant"/>
    <x v="0"/>
    <s v="NA9860"/>
    <s v="Program Assistant (50% of CP Funding)"/>
    <s v="IA"/>
    <x v="25"/>
    <n v="25750"/>
    <n v="26"/>
    <m/>
    <m/>
    <n v="25750"/>
    <x v="67"/>
    <n v="0"/>
    <n v="5376.6"/>
    <n v="3923.04"/>
    <m/>
    <n v="92.5"/>
    <n v="9765.5149999999994"/>
    <n v="0.37924330097087378"/>
    <s v="1MP-MLP"/>
    <n v="35515.514999999999"/>
  </r>
  <r>
    <x v="0"/>
    <s v="PHILLIPS, TERENCE M"/>
    <s v="U"/>
    <m/>
    <x v="0"/>
    <s v="NA9870"/>
    <s v="Specialist - Bursar and AR"/>
    <s v="BA"/>
    <x v="17"/>
    <n v="38422.879999999997"/>
    <n v="26"/>
    <m/>
    <m/>
    <n v="38422.879999999997"/>
    <x v="68"/>
    <n v="0"/>
    <n v="8022.6973440000002"/>
    <n v="3535.6"/>
    <n v="1000"/>
    <n v="0"/>
    <n v="13115.429104000001"/>
    <n v="0.34134424863518825"/>
    <s v="1HS-HSA"/>
    <n v="51538.309104"/>
  </r>
  <r>
    <x v="0"/>
    <s v="POCHE', REGGIE J"/>
    <s v="U"/>
    <s v="Dean"/>
    <x v="0"/>
    <s v="NA9388"/>
    <s v="Dean of Instruction"/>
    <s v="AA"/>
    <x v="0"/>
    <n v="84439.64"/>
    <n v="26"/>
    <m/>
    <m/>
    <n v="84439.64"/>
    <x v="69"/>
    <n v="0"/>
    <n v="17630.996832000001"/>
    <n v="7846.08"/>
    <m/>
    <n v="0"/>
    <n v="26701.451612000004"/>
    <n v="0.31621939188750692"/>
    <s v="1MP-MLP"/>
    <n v="111141.091612"/>
  </r>
  <r>
    <x v="0"/>
    <s v="Powell, Alex"/>
    <s v="UF"/>
    <m/>
    <x v="0"/>
    <s v="NA9442"/>
    <s v="Fitness Center and Special Proj Coordinator"/>
    <s v="IA"/>
    <x v="19"/>
    <n v="45353.78"/>
    <n v="26"/>
    <m/>
    <m/>
    <n v="45353.78"/>
    <x v="70"/>
    <n v="0"/>
    <n v="9469.8692640000008"/>
    <n v="7846.08"/>
    <m/>
    <n v="0"/>
    <n v="17973.579074000001"/>
    <n v="0.39629726726195702"/>
    <s v="1MP-MLP"/>
    <n v="63327.359074"/>
  </r>
  <r>
    <x v="0"/>
    <s v="POWELL, GLENN S"/>
    <s v="U"/>
    <m/>
    <x v="0"/>
    <s v="NA9902"/>
    <s v="Coach/Student Life/Fitness Center"/>
    <s v="AT"/>
    <x v="9"/>
    <n v="63300"/>
    <n v="26"/>
    <m/>
    <m/>
    <n v="63300"/>
    <x v="71"/>
    <n v="0"/>
    <n v="13217.04"/>
    <n v="8994.48"/>
    <m/>
    <n v="185"/>
    <n v="23314.370000000003"/>
    <n v="0.36831548183254348"/>
    <s v="3MP-MLP"/>
    <n v="86614.37"/>
  </r>
  <r>
    <x v="0"/>
    <s v="Province, Keith"/>
    <s v="UF"/>
    <s v="Assistant Professor"/>
    <x v="0"/>
    <s v="NA9805"/>
    <s v="Welding"/>
    <s v="TC"/>
    <x v="39"/>
    <n v="55145"/>
    <n v="26"/>
    <m/>
    <m/>
    <n v="55145"/>
    <x v="72"/>
    <n v="0"/>
    <n v="11514.276"/>
    <m/>
    <m/>
    <n v="0"/>
    <n v="12313.878500000001"/>
    <n v="0.22330000000000003"/>
    <m/>
    <n v="67458.878500000006"/>
  </r>
  <r>
    <x v="0"/>
    <s v="QUAT, BRIAN"/>
    <s v="UF"/>
    <s v="Assistant Professor"/>
    <x v="0"/>
    <s v="NA9521"/>
    <s v="English"/>
    <s v="AH"/>
    <x v="4"/>
    <n v="51350"/>
    <n v="20"/>
    <m/>
    <m/>
    <n v="51350"/>
    <x v="73"/>
    <n v="0"/>
    <n v="10721.880000000001"/>
    <m/>
    <m/>
    <n v="0"/>
    <n v="11466.455000000002"/>
    <n v="0.22330000000000003"/>
    <m/>
    <n v="62816.455000000002"/>
  </r>
  <r>
    <x v="0"/>
    <s v="Quick, Miryam"/>
    <s v="UF"/>
    <m/>
    <x v="0"/>
    <s v="NA6024"/>
    <s v="Nursing"/>
    <s v="HS"/>
    <x v="46"/>
    <n v="25000"/>
    <n v="26"/>
    <m/>
    <m/>
    <n v="25000"/>
    <x v="74"/>
    <n v="0"/>
    <n v="5220"/>
    <m/>
    <m/>
    <n v="0"/>
    <n v="5582.5"/>
    <n v="0.2233"/>
    <m/>
    <n v="30582.5"/>
  </r>
  <r>
    <x v="0"/>
    <s v="REXFORD, JULIE M"/>
    <s v="U"/>
    <s v="Director of Academic &amp; STEM Outreach"/>
    <x v="0"/>
    <s v="NA9888"/>
    <s v="STEAM Director"/>
    <s v="CE"/>
    <x v="47"/>
    <n v="60923.83"/>
    <n v="26"/>
    <m/>
    <m/>
    <n v="60923.83"/>
    <x v="75"/>
    <n v="0"/>
    <n v="12720.895704"/>
    <n v="6935.28"/>
    <m/>
    <n v="185"/>
    <n v="20724.571239000001"/>
    <n v="0.34017183816250557"/>
    <s v="1MA-MOA"/>
    <n v="81648.401238999999"/>
  </r>
  <r>
    <x v="0"/>
    <s v="RICHARD, JACQUELINE M"/>
    <s v="UF"/>
    <s v="Instructor"/>
    <x v="0"/>
    <s v="NA9788"/>
    <s v="Coastal GIS Instructor"/>
    <s v="MS"/>
    <x v="48"/>
    <n v="62645"/>
    <n v="26"/>
    <m/>
    <m/>
    <n v="62645"/>
    <x v="17"/>
    <n v="0"/>
    <n v="13080.276000000002"/>
    <n v="8016"/>
    <m/>
    <n v="0"/>
    <n v="22004.628500000003"/>
    <n v="0.35125913480724724"/>
    <s v="3MP-MLP"/>
    <n v="84649.628500000006"/>
  </r>
  <r>
    <x v="0"/>
    <s v="Robin, Mary"/>
    <s v="U"/>
    <s v="Executive Secetary"/>
    <x v="0"/>
    <s v="NA9507"/>
    <s v="Executive Assistant"/>
    <s v="CR"/>
    <x v="49"/>
    <n v="47447.57"/>
    <n v="26"/>
    <m/>
    <m/>
    <n v="47447.57"/>
    <x v="76"/>
    <n v="0"/>
    <n v="9907.0526160000009"/>
    <n v="7846.08"/>
    <m/>
    <n v="0"/>
    <n v="18441.122381000001"/>
    <n v="0.3886631576917427"/>
    <s v="1MP-MLP"/>
    <n v="65888.692381000001"/>
  </r>
  <r>
    <x v="0"/>
    <s v="Robinson, DeMarcus"/>
    <s v="U"/>
    <m/>
    <x v="0"/>
    <s v="NA9895"/>
    <s v="Student Success Coach"/>
    <s v="SA"/>
    <x v="14"/>
    <n v="44889"/>
    <n v="26"/>
    <m/>
    <m/>
    <n v="44889"/>
    <x v="77"/>
    <n v="0"/>
    <n v="9372.8232000000007"/>
    <n v="12147.84"/>
    <m/>
    <n v="0"/>
    <n v="22171.5537"/>
    <n v="0.49391952816948476"/>
    <s v="1MP-MLP"/>
    <n v="67060.553700000004"/>
  </r>
  <r>
    <x v="0"/>
    <s v="ROBINSON, GWENDOLYN S"/>
    <s v="UF"/>
    <s v="Professor"/>
    <x v="3"/>
    <s v="NA9392"/>
    <s v="English"/>
    <s v="AH"/>
    <x v="4"/>
    <n v="62645"/>
    <n v="20"/>
    <m/>
    <m/>
    <n v="62645"/>
    <x v="17"/>
    <n v="0"/>
    <n v="13844.545"/>
    <n v="7846.08"/>
    <m/>
    <n v="0"/>
    <n v="22598.977500000001"/>
    <n v="0.36074670763827921"/>
    <s v="1MP-MLP"/>
    <n v="85243.977500000008"/>
  </r>
  <r>
    <x v="0"/>
    <s v="Rodrigue, Wallace"/>
    <s v="UF"/>
    <s v="Instructor"/>
    <x v="0"/>
    <s v="NA9786"/>
    <s v="Instructor OF INSTRUMENTATION"/>
    <s v="TC"/>
    <x v="44"/>
    <n v="51685"/>
    <n v="20"/>
    <m/>
    <m/>
    <n v="51685"/>
    <x v="78"/>
    <n v="0"/>
    <n v="10791.828000000001"/>
    <m/>
    <n v="0"/>
    <n v="0"/>
    <n v="11541.260500000002"/>
    <n v="0.22330000000000005"/>
    <m/>
    <n v="63226.260500000004"/>
  </r>
  <r>
    <x v="0"/>
    <s v="SAKON, FREDERICK W"/>
    <s v="UF"/>
    <s v="Instructor"/>
    <x v="3"/>
    <s v="NA9452"/>
    <s v="Math"/>
    <s v="MS"/>
    <x v="26"/>
    <n v="52645"/>
    <n v="20"/>
    <m/>
    <m/>
    <n v="52645"/>
    <x v="79"/>
    <n v="0"/>
    <n v="11634.545"/>
    <n v="8156.64"/>
    <m/>
    <n v="4.5"/>
    <n v="19795.685000000001"/>
    <n v="0.37602212935701401"/>
    <s v="1MP-MLP"/>
    <n v="72440.684999999998"/>
  </r>
  <r>
    <x v="0"/>
    <s v="SAM, LESLIE D"/>
    <s v="U"/>
    <m/>
    <x v="0"/>
    <s v="NA9781"/>
    <s v="Director of Library Services"/>
    <s v="LB"/>
    <x v="43"/>
    <n v="58576.45"/>
    <n v="26"/>
    <m/>
    <m/>
    <n v="58576.45"/>
    <x v="80"/>
    <n v="0"/>
    <n v="12230.76276"/>
    <n v="7846.08"/>
    <m/>
    <n v="4.5"/>
    <n v="20930.701284999999"/>
    <n v="0.35732280267923372"/>
    <s v="1MP-MLP"/>
    <n v="79507.151285"/>
  </r>
  <r>
    <x v="0"/>
    <s v="SCHMILL, MELANIE B"/>
    <s v="UF"/>
    <s v="Instructor"/>
    <x v="0"/>
    <s v="NA9792"/>
    <s v="Nursing"/>
    <s v="HS"/>
    <x v="12"/>
    <n v="51000"/>
    <n v="20"/>
    <m/>
    <m/>
    <n v="51000"/>
    <x v="81"/>
    <n v="0"/>
    <n v="10648.800000000001"/>
    <n v="8994.48"/>
    <m/>
    <n v="2.5"/>
    <n v="20385.28"/>
    <n v="0.39971137254901956"/>
    <s v="3MP-MLP"/>
    <n v="71385.279999999999"/>
  </r>
  <r>
    <x v="0"/>
    <s v="Schubert, Karen"/>
    <s v="UF"/>
    <s v="Instructor"/>
    <x v="0"/>
    <s v="NA9817"/>
    <s v="Computer Information System"/>
    <s v="BS"/>
    <x v="50"/>
    <n v="52645"/>
    <n v="26"/>
    <m/>
    <m/>
    <n v="52645"/>
    <x v="45"/>
    <n v="0"/>
    <n v="10992.276"/>
    <m/>
    <m/>
    <n v="0"/>
    <n v="11755.628500000001"/>
    <n v="0.22330000000000003"/>
    <m/>
    <n v="64400.628499999999"/>
  </r>
  <r>
    <x v="0"/>
    <s v="SHERWOOD, EMILY L"/>
    <s v="U"/>
    <m/>
    <x v="0"/>
    <s v="NA9012"/>
    <s v="Office Manager"/>
    <s v="WF"/>
    <x v="51"/>
    <n v="35401.199999999997"/>
    <n v="26"/>
    <m/>
    <m/>
    <n v="35401.199999999997"/>
    <x v="82"/>
    <n v="0"/>
    <n v="7391.7705599999999"/>
    <n v="7846.08"/>
    <m/>
    <n v="0"/>
    <n v="15751.167959999999"/>
    <n v="0.44493316497745838"/>
    <s v="1MP-MLP"/>
    <n v="51152.367959999996"/>
  </r>
  <r>
    <x v="0"/>
    <s v="SLIE, NICHOLAS P"/>
    <s v="UF"/>
    <s v="Professor"/>
    <x v="0"/>
    <s v="NA9828"/>
    <s v="Theater"/>
    <s v="AH"/>
    <x v="52"/>
    <n v="62645"/>
    <n v="20"/>
    <m/>
    <m/>
    <n v="62645"/>
    <x v="17"/>
    <n v="0"/>
    <n v="13080.276000000002"/>
    <n v="8156.64"/>
    <m/>
    <n v="0"/>
    <n v="22145.268500000002"/>
    <n v="0.35350416633410492"/>
    <s v="1MA-MOA"/>
    <n v="84790.268500000006"/>
  </r>
  <r>
    <x v="0"/>
    <s v="St. Germain, DeKana"/>
    <s v="U"/>
    <m/>
    <x v="0"/>
    <s v="NA6021"/>
    <s v="Office Manager"/>
    <s v="WF"/>
    <x v="51"/>
    <n v="33901.199999999997"/>
    <n v="26"/>
    <m/>
    <m/>
    <n v="33901.199999999997"/>
    <x v="83"/>
    <n v="0"/>
    <n v="7078.5705600000001"/>
    <m/>
    <m/>
    <n v="0"/>
    <n v="7570.13796"/>
    <n v="0.22330000000000003"/>
    <m/>
    <n v="41471.337959999997"/>
  </r>
  <r>
    <x v="0"/>
    <s v="SYLVE, KEITHIA O"/>
    <s v="C"/>
    <m/>
    <x v="1"/>
    <s v="NA9402"/>
    <s v="Custodian 2"/>
    <s v="FS"/>
    <x v="2"/>
    <n v="23146.240000000002"/>
    <n v="26"/>
    <m/>
    <m/>
    <n v="23146.240000000002"/>
    <x v="84"/>
    <n v="0"/>
    <n v="8041.0037760000005"/>
    <n v="7298.4"/>
    <m/>
    <n v="71.599999999999994"/>
    <n v="15746.624256000001"/>
    <n v="0.68031024719349664"/>
    <s v="1MP-MLP"/>
    <n v="38892.864256000001"/>
  </r>
  <r>
    <x v="0"/>
    <s v="TEMPLET, KAITLYN R"/>
    <s v="UF"/>
    <s v="Instructor"/>
    <x v="0"/>
    <s v="NA9459"/>
    <s v="Nursing"/>
    <s v="HS"/>
    <x v="12"/>
    <n v="47000"/>
    <n v="26"/>
    <m/>
    <m/>
    <n v="47000"/>
    <x v="4"/>
    <n v="0"/>
    <n v="9813.6"/>
    <n v="7846.08"/>
    <m/>
    <n v="0"/>
    <n v="18341.18"/>
    <n v="0.39023787234042556"/>
    <s v="1MP-MLP"/>
    <n v="65341.18"/>
  </r>
  <r>
    <x v="0"/>
    <s v="TIMMONS, PATTIE"/>
    <s v="U"/>
    <m/>
    <x v="0"/>
    <s v="NA9865"/>
    <s v="PROPERTY CONTROL OFFICER"/>
    <s v="FS"/>
    <x v="42"/>
    <n v="37020.26"/>
    <n v="26"/>
    <m/>
    <m/>
    <n v="37020.26"/>
    <x v="85"/>
    <n v="0"/>
    <n v="7729.830288000001"/>
    <n v="7846.08"/>
    <m/>
    <n v="285"/>
    <n v="16397.704058000003"/>
    <n v="0.44293865191654519"/>
    <s v="1MP-MLP"/>
    <n v="53417.964058000005"/>
  </r>
  <r>
    <x v="2"/>
    <s v="TINNEY, TINA M"/>
    <s v="U"/>
    <m/>
    <x v="0"/>
    <s v="NA9910"/>
    <s v="Car Allowance"/>
    <s v="CR"/>
    <x v="49"/>
    <n v="202856"/>
    <n v="26"/>
    <m/>
    <m/>
    <n v="202856"/>
    <x v="86"/>
    <n v="0"/>
    <n v="42356.332800000004"/>
    <n v="7846.08"/>
    <m/>
    <n v="0"/>
    <n v="53143.824800000002"/>
    <n v="0.26197807705958909"/>
    <s v="1MP-MLP"/>
    <n v="255999.8248"/>
  </r>
  <r>
    <x v="0"/>
    <s v="TINNEY, TINA M"/>
    <s v="U"/>
    <m/>
    <x v="0"/>
    <s v="NA9910"/>
    <s v="Chancellor"/>
    <s v="CR"/>
    <x v="49"/>
    <n v="202856"/>
    <n v="26"/>
    <m/>
    <m/>
    <n v="202856"/>
    <x v="86"/>
    <n v="0"/>
    <n v="42356.332800000004"/>
    <m/>
    <m/>
    <n v="0"/>
    <n v="45297.7448"/>
    <n v="0.2233"/>
    <s v="1MP-MLP"/>
    <n v="248153.74479999999"/>
  </r>
  <r>
    <x v="2"/>
    <s v="TINNEY, TINA M"/>
    <s v="U"/>
    <m/>
    <x v="0"/>
    <s v="NA9910"/>
    <s v="CIV Allowance"/>
    <s v="CR"/>
    <x v="49"/>
    <n v="202856"/>
    <n v="26"/>
    <m/>
    <m/>
    <n v="202856"/>
    <x v="86"/>
    <n v="0"/>
    <n v="42356.332800000004"/>
    <m/>
    <m/>
    <n v="0"/>
    <n v="45297.7448"/>
    <n v="0.2233"/>
    <s v="1MP-MLP"/>
    <n v="248153.74479999999"/>
  </r>
  <r>
    <x v="2"/>
    <s v="TINNEY, TINA M"/>
    <s v="U"/>
    <m/>
    <x v="0"/>
    <s v="NA9910"/>
    <s v="Housing Allowance"/>
    <s v="CR"/>
    <x v="49"/>
    <n v="202856"/>
    <n v="26"/>
    <m/>
    <m/>
    <n v="202856"/>
    <x v="86"/>
    <n v="0"/>
    <n v="42356.332800000004"/>
    <m/>
    <m/>
    <n v="0"/>
    <n v="45297.7448"/>
    <n v="0.2233"/>
    <s v="1MP-MLP"/>
    <n v="248153.74479999999"/>
  </r>
  <r>
    <x v="2"/>
    <s v="TINNEY, TINA M"/>
    <s v="U"/>
    <m/>
    <x v="0"/>
    <s v="NA9910"/>
    <s v="Employer Def Comp"/>
    <s v="CR"/>
    <x v="49"/>
    <n v="202856"/>
    <n v="26"/>
    <m/>
    <m/>
    <n v="202856"/>
    <x v="86"/>
    <n v="0"/>
    <n v="42356.332800000004"/>
    <m/>
    <m/>
    <n v="0"/>
    <n v="45297.7448"/>
    <n v="0.2233"/>
    <s v="1MP-MLP"/>
    <n v="248153.74479999999"/>
  </r>
  <r>
    <x v="0"/>
    <s v="Todd, Christine"/>
    <s v="U"/>
    <m/>
    <x v="0"/>
    <s v="NA9447"/>
    <s v="Asstant Librarian"/>
    <s v="LB"/>
    <x v="43"/>
    <n v="43000"/>
    <n v="26"/>
    <m/>
    <m/>
    <n v="43000"/>
    <x v="87"/>
    <n v="0"/>
    <n v="8978.4000000000015"/>
    <n v="7846.08"/>
    <m/>
    <n v="110"/>
    <n v="20223.980000000003"/>
    <n v="0.47032511627906987"/>
    <s v="1MP-MLP"/>
    <n v="63223.98"/>
  </r>
  <r>
    <x v="0"/>
    <s v="TOLLESON, KEITH J"/>
    <s v="UF"/>
    <s v="Asso. Prof"/>
    <x v="0"/>
    <s v="NA9825"/>
    <s v="Industrial Tech"/>
    <s v="TC"/>
    <x v="24"/>
    <n v="61645"/>
    <n v="20"/>
    <m/>
    <m/>
    <n v="61645"/>
    <x v="88"/>
    <n v="0"/>
    <n v="12871.476000000001"/>
    <n v="7846.08"/>
    <m/>
    <n v="0"/>
    <n v="21611.408500000001"/>
    <n v="0.35057844918484876"/>
    <s v="1MP-MLP"/>
    <n v="83256.408500000005"/>
  </r>
  <r>
    <x v="0"/>
    <s v="TRAINOR, MEGAN P"/>
    <s v="U"/>
    <m/>
    <x v="0"/>
    <s v="NA9892"/>
    <s v="Student Success Coach"/>
    <s v="SA"/>
    <x v="14"/>
    <n v="46197.88"/>
    <n v="26"/>
    <m/>
    <m/>
    <n v="46197.88"/>
    <x v="89"/>
    <n v="0"/>
    <n v="9646.1173440000002"/>
    <n v="8994.48"/>
    <m/>
    <n v="0"/>
    <n v="19310.466604000001"/>
    <n v="0.41799464832585398"/>
    <s v="3MP-MLP"/>
    <n v="65508.346603999998"/>
  </r>
  <r>
    <x v="0"/>
    <s v="VARISCO, RUTH M"/>
    <s v="UF"/>
    <s v="Professor"/>
    <x v="3"/>
    <s v="NA9783"/>
    <s v="Culinary"/>
    <s v="TC"/>
    <x v="20"/>
    <n v="64645"/>
    <n v="20"/>
    <m/>
    <m/>
    <n v="64645"/>
    <x v="90"/>
    <n v="0"/>
    <n v="14286.545"/>
    <n v="7846.08"/>
    <m/>
    <n v="187.5"/>
    <n v="23257.477500000001"/>
    <n v="0.35977225616830383"/>
    <s v="1MP-MLP"/>
    <n v="87902.477500000008"/>
  </r>
  <r>
    <x v="0"/>
    <s v="VERRET, JON M"/>
    <s v="U"/>
    <m/>
    <x v="0"/>
    <s v="NA9879"/>
    <s v="AP/Payroll Manger"/>
    <s v="BA"/>
    <x v="17"/>
    <n v="64424.72"/>
    <n v="26"/>
    <m/>
    <m/>
    <n v="64424.72"/>
    <x v="91"/>
    <n v="0"/>
    <n v="13451.881536000001"/>
    <n v="7846.08"/>
    <m/>
    <n v="335"/>
    <n v="22567.119976000002"/>
    <n v="0.35028665977904133"/>
    <s v="1VM-VMH"/>
    <n v="86991.839976000003"/>
  </r>
  <r>
    <x v="0"/>
    <s v="Williams, Chirstan"/>
    <s v="U"/>
    <m/>
    <x v="0"/>
    <s v="NA9437"/>
    <s v="Student Success Coach"/>
    <s v="SA"/>
    <x v="14"/>
    <n v="44256.78"/>
    <n v="26"/>
    <m/>
    <m/>
    <n v="44256.78"/>
    <x v="19"/>
    <n v="0"/>
    <n v="9240.8156639999997"/>
    <m/>
    <m/>
    <n v="25"/>
    <n v="9907.5389739999991"/>
    <n v="0.22386488519951067"/>
    <m/>
    <n v="54164.318973999994"/>
  </r>
  <r>
    <x v="0"/>
    <s v="WILLIAMS, TANYA J"/>
    <s v="U"/>
    <s v="Clerk"/>
    <x v="0"/>
    <s v="NA9019"/>
    <s v="Office Manager"/>
    <s v="SA"/>
    <x v="34"/>
    <n v="37096.26"/>
    <n v="26"/>
    <m/>
    <m/>
    <n v="37096.26"/>
    <x v="92"/>
    <n v="0"/>
    <n v="7745.6990880000012"/>
    <n v="7846.08"/>
    <m/>
    <n v="0"/>
    <n v="16129.674858"/>
    <n v="0.43480595774344905"/>
    <s v="3MP-MLP"/>
    <n v="53225.934858000001"/>
  </r>
  <r>
    <x v="0"/>
    <s v="YESENOKSY, KODY"/>
    <s v="U"/>
    <m/>
    <x v="0"/>
    <s v="NA5993"/>
    <s v="Student Success Coach"/>
    <s v="SA"/>
    <x v="14"/>
    <n v="43389"/>
    <n v="26"/>
    <m/>
    <m/>
    <n v="43389"/>
    <x v="93"/>
    <n v="0"/>
    <n v="9059.6232"/>
    <n v="7846.08"/>
    <m/>
    <n v="0"/>
    <n v="17534.843699999998"/>
    <n v="0.40413108622000965"/>
    <s v="1MP-MLP"/>
    <n v="60923.843699999998"/>
  </r>
  <r>
    <x v="0"/>
    <s v="ZAFFUTO, BRITTNEY B"/>
    <s v="UF"/>
    <s v="Instructor"/>
    <x v="0"/>
    <s v="NA6017"/>
    <s v="Nursing/Program Manager"/>
    <s v="HS"/>
    <x v="12"/>
    <n v="69800"/>
    <n v="20"/>
    <m/>
    <m/>
    <n v="69800"/>
    <x v="94"/>
    <n v="0"/>
    <n v="14574.240000000002"/>
    <n v="14332.32"/>
    <m/>
    <n v="30"/>
    <n v="29948.660000000003"/>
    <n v="0.42906389684813756"/>
    <s v="4MP-MLP"/>
    <n v="99748.66"/>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7">
  <r>
    <n v="1"/>
    <s v="(Vacant) UNBEHAGEN JR, LEONARD B"/>
    <s v="U"/>
    <m/>
    <x v="0"/>
    <s v="NA9894"/>
    <s v="Asst VC Ed Training and Success"/>
    <x v="0"/>
    <x v="0"/>
    <n v="112864.47"/>
    <n v="26"/>
    <m/>
    <m/>
    <n v="112864.47"/>
    <n v="1636.5348150000002"/>
    <n v="0"/>
    <n v="23566.101336000003"/>
    <n v="7846.08"/>
    <m/>
    <n v="0"/>
    <n v="33048.716151000001"/>
    <n v="0.29281771447648669"/>
    <s v="2MP-MLP"/>
    <n v="145913.186151"/>
  </r>
  <r>
    <n v="1"/>
    <s v="(Vacant)BERTUCCI, RACQUELLE N"/>
    <s v="U"/>
    <s v="office manager"/>
    <x v="0"/>
    <s v="NA9903"/>
    <s v="Allied Health Adm"/>
    <x v="1"/>
    <x v="1"/>
    <n v="35065.519999999997"/>
    <n v="26"/>
    <m/>
    <m/>
    <n v="35065.519999999997"/>
    <n v="508.45004"/>
    <n v="0"/>
    <n v="7321.6805759999997"/>
    <n v="7846.08"/>
    <m/>
    <n v="0"/>
    <n v="15676.210616"/>
    <n v="0.44705484521547095"/>
    <s v="1MP-MLP"/>
    <n v="50741.730616000001"/>
  </r>
  <r>
    <n v="1"/>
    <s v="Alfaro, Bernice"/>
    <s v="C"/>
    <m/>
    <x v="1"/>
    <s v="NA9968"/>
    <s v="Custodian 1"/>
    <x v="2"/>
    <x v="2"/>
    <n v="22505.599999999999"/>
    <n v="26"/>
    <m/>
    <m/>
    <n v="22505.599999999999"/>
    <n v="326.33119999999997"/>
    <n v="0"/>
    <n v="7818.4454399999995"/>
    <n v="0"/>
    <m/>
    <n v="0"/>
    <n v="8144.7766399999991"/>
    <n v="0.3619"/>
    <m/>
    <n v="30650.376639999999"/>
  </r>
  <r>
    <n v="1"/>
    <s v="Allison, Shannon"/>
    <s v="UF"/>
    <s v="Instructor"/>
    <x v="0"/>
    <s v="NA9790"/>
    <s v="Instructor - Saftey Training Coordinator"/>
    <x v="3"/>
    <x v="3"/>
    <n v="62913.33"/>
    <n v="20"/>
    <m/>
    <m/>
    <n v="62913.33"/>
    <n v="912.24328500000013"/>
    <n v="0"/>
    <n v="13136.303304000001"/>
    <n v="0"/>
    <m/>
    <n v="0"/>
    <n v="14048.546589000001"/>
    <n v="0.22330000000000003"/>
    <m/>
    <n v="76961.876589000007"/>
  </r>
  <r>
    <n v="1"/>
    <s v="Amalfitano, Taylor"/>
    <s v="UF"/>
    <s v="Instructor"/>
    <x v="0"/>
    <s v="NA9829"/>
    <s v="English"/>
    <x v="4"/>
    <x v="4"/>
    <n v="47000"/>
    <n v="20"/>
    <m/>
    <m/>
    <n v="47000"/>
    <n v="681.5"/>
    <n v="0"/>
    <n v="9813.6"/>
    <n v="7846.08"/>
    <m/>
    <n v="3"/>
    <n v="18344.18"/>
    <n v="0.39030170212765958"/>
    <s v="1MP-MLP"/>
    <n v="65344.18"/>
  </r>
  <r>
    <n v="1"/>
    <s v="ARBONEAUX, ANNETTE M"/>
    <s v="U"/>
    <m/>
    <x v="0"/>
    <s v="NA9434"/>
    <s v="Director of Human Resources"/>
    <x v="5"/>
    <x v="5"/>
    <n v="124800"/>
    <n v="26"/>
    <m/>
    <m/>
    <n v="124800"/>
    <n v="1809.6000000000001"/>
    <n v="0"/>
    <n v="26058.240000000002"/>
    <n v="7847.08"/>
    <m/>
    <n v="0"/>
    <n v="35714.92"/>
    <n v="0.28617724358974356"/>
    <s v="1MP-MLP"/>
    <n v="160514.91999999998"/>
  </r>
  <r>
    <n v="1"/>
    <s v="Avila, Nadia"/>
    <s v="UF"/>
    <s v="Instructor"/>
    <x v="0"/>
    <s v="NA6022"/>
    <s v="Phlebotomy"/>
    <x v="1"/>
    <x v="6"/>
    <n v="23250"/>
    <n v="26"/>
    <m/>
    <m/>
    <n v="23250"/>
    <n v="337.125"/>
    <n v="0"/>
    <n v="4854.6000000000004"/>
    <n v="204.27"/>
    <m/>
    <n v="0"/>
    <n v="5395.9950000000008"/>
    <n v="0.23208580645161295"/>
    <s v="3MP-MLP"/>
    <n v="28645.995000000003"/>
  </r>
  <r>
    <n v="1"/>
    <s v="BAIAMONTE, STEVEN C"/>
    <s v="UF"/>
    <s v="Instructor"/>
    <x v="0"/>
    <s v="NA9481"/>
    <s v="Electrical "/>
    <x v="3"/>
    <x v="7"/>
    <n v="47850"/>
    <n v="26"/>
    <m/>
    <m/>
    <n v="47850"/>
    <n v="693.82500000000005"/>
    <n v="0"/>
    <n v="9991.08"/>
    <n v="8994.48"/>
    <m/>
    <n v="45"/>
    <n v="19724.385000000002"/>
    <n v="0.41221285266457686"/>
    <s v="3MP-MLP"/>
    <n v="67574.385000000009"/>
  </r>
  <r>
    <n v="1"/>
    <s v="BALLERO, DAVID J"/>
    <s v="U"/>
    <m/>
    <x v="0"/>
    <s v="NA9018"/>
    <s v="Facilities and Fleet Manager"/>
    <x v="2"/>
    <x v="8"/>
    <n v="38495.81"/>
    <n v="26"/>
    <m/>
    <m/>
    <n v="38495.81"/>
    <n v="558.18924500000003"/>
    <n v="0"/>
    <n v="8037.9251279999999"/>
    <n v="4902.4800000000005"/>
    <n v="1000"/>
    <n v="0"/>
    <n v="14498.594373"/>
    <n v="0.376627855680917"/>
    <s v="1HR-HSA"/>
    <n v="52994.404372999998"/>
  </r>
  <r>
    <n v="1"/>
    <s v="Bergeron, Reggie"/>
    <s v="WAE"/>
    <s v="Asst. Coach"/>
    <x v="2"/>
    <s v="NA6008"/>
    <s v="Asst Coach"/>
    <x v="6"/>
    <x v="9"/>
    <n v="18675"/>
    <n v="26"/>
    <m/>
    <m/>
    <n v="18675"/>
    <n v="270.78750000000002"/>
    <n v="1157.8499999999999"/>
    <b v="0"/>
    <n v="0"/>
    <m/>
    <n v="0"/>
    <n v="1428.6374999999998"/>
    <n v="7.6499999999999985E-2"/>
    <m/>
    <n v="20103.637500000001"/>
  </r>
  <r>
    <n v="1"/>
    <s v="BOURNE, NATHANIEL A"/>
    <s v="UF"/>
    <s v="Instructor"/>
    <x v="0"/>
    <s v="NA5985"/>
    <s v="Construction"/>
    <x v="3"/>
    <x v="10"/>
    <n v="72860"/>
    <n v="26"/>
    <m/>
    <m/>
    <n v="72860"/>
    <n v="1056.47"/>
    <n v="0"/>
    <n v="15213.168000000001"/>
    <n v="5621.28"/>
    <m/>
    <n v="0"/>
    <n v="21890.918000000001"/>
    <n v="0.30045179796870713"/>
    <s v="3HR-HSA"/>
    <n v="94750.918000000005"/>
  </r>
  <r>
    <n v="1"/>
    <s v="BROWNE, JASON D"/>
    <s v="U"/>
    <m/>
    <x v="0"/>
    <s v="NA9391"/>
    <s v="Chief Public Information Officer"/>
    <x v="7"/>
    <x v="11"/>
    <n v="67471.149999999994"/>
    <n v="26"/>
    <m/>
    <m/>
    <n v="67471.149999999994"/>
    <n v="978.33167500000002"/>
    <n v="0"/>
    <n v="14087.976119999999"/>
    <n v="14332.32"/>
    <m/>
    <n v="0"/>
    <n v="29398.627795"/>
    <n v="0.43572145717095384"/>
    <s v="4MP-MLP"/>
    <n v="96869.777795000002"/>
  </r>
  <r>
    <n v="1"/>
    <s v="BRUMFIELD, ROSHAUNDRA E"/>
    <s v="UF"/>
    <s v="Instructor"/>
    <x v="0"/>
    <s v="NA5990"/>
    <s v="Nursing"/>
    <x v="1"/>
    <x v="12"/>
    <n v="50350"/>
    <n v="20"/>
    <m/>
    <m/>
    <n v="50350"/>
    <n v="730.07500000000005"/>
    <n v="0"/>
    <n v="10513.08"/>
    <n v="7846.08"/>
    <m/>
    <n v="45"/>
    <n v="19134.235000000001"/>
    <n v="0.38002452830188682"/>
    <s v="1MP-MLP"/>
    <n v="69484.235000000001"/>
  </r>
  <r>
    <n v="1"/>
    <s v="BURTCHAELL, TREASURE C"/>
    <s v="U"/>
    <m/>
    <x v="0"/>
    <s v="NA9885"/>
    <s v="Fin Aid Director"/>
    <x v="8"/>
    <x v="13"/>
    <n v="72801.27"/>
    <n v="26"/>
    <m/>
    <m/>
    <n v="72801.27"/>
    <n v="1055.6184150000001"/>
    <n v="0"/>
    <n v="15200.905176000002"/>
    <n v="8994.48"/>
    <m/>
    <n v="35"/>
    <n v="25286.003591000001"/>
    <n v="0.34732915498589517"/>
    <s v="3MP-MLP"/>
    <n v="98087.273591000005"/>
  </r>
  <r>
    <n v="1"/>
    <s v="CAMP, HANNAH L"/>
    <s v="U"/>
    <m/>
    <x v="1"/>
    <s v="NA9871"/>
    <s v="Office Manager"/>
    <x v="9"/>
    <x v="14"/>
    <n v="36418.239999999998"/>
    <n v="26"/>
    <m/>
    <m/>
    <n v="36418.239999999998"/>
    <n v="528.06448"/>
    <n v="0"/>
    <n v="12651.696575999998"/>
    <n v="7846.08"/>
    <m/>
    <n v="0"/>
    <n v="21025.841055999997"/>
    <n v="0.57734368975546313"/>
    <s v="1MP-MLP"/>
    <n v="57444.081055999995"/>
  </r>
  <r>
    <n v="1"/>
    <s v="CAMPAGNA, JASON P"/>
    <s v="UF"/>
    <s v="Asso. Prof"/>
    <x v="0"/>
    <s v="NA9467"/>
    <s v="Business"/>
    <x v="10"/>
    <x v="15"/>
    <n v="56685"/>
    <n v="26"/>
    <m/>
    <m/>
    <n v="56685"/>
    <n v="821.9325"/>
    <n v="0"/>
    <n v="11835.828000000001"/>
    <n v="7846.08"/>
    <m/>
    <n v="0"/>
    <n v="20503.840500000002"/>
    <n v="0.36171545382376291"/>
    <s v="1MP-MLP"/>
    <n v="77188.840500000006"/>
  </r>
  <r>
    <n v="1"/>
    <s v="CAMPBELL, PAUL J"/>
    <s v="UF"/>
    <s v="Instructor"/>
    <x v="0"/>
    <s v="NA9001"/>
    <s v="Nursing"/>
    <x v="1"/>
    <x v="16"/>
    <n v="47000"/>
    <n v="26"/>
    <m/>
    <m/>
    <n v="47000"/>
    <n v="681.5"/>
    <n v="0"/>
    <n v="9813.6"/>
    <n v="8994.48"/>
    <m/>
    <n v="35"/>
    <n v="19524.580000000002"/>
    <n v="0.41541659574468087"/>
    <s v="3MP-MLP"/>
    <n v="66524.58"/>
  </r>
  <r>
    <n v="1"/>
    <s v="CANTRELL, JACKIE L"/>
    <s v="U"/>
    <m/>
    <x v="3"/>
    <s v="NA9917"/>
    <s v="Asst Director General Accounting"/>
    <x v="11"/>
    <x v="17"/>
    <n v="76193.75"/>
    <n v="26"/>
    <m/>
    <m/>
    <n v="76193.75"/>
    <n v="1104.809375"/>
    <n v="0"/>
    <n v="16838.818749999999"/>
    <n v="7846.08"/>
    <m/>
    <n v="11"/>
    <n v="25800.708124999997"/>
    <n v="0.33861974407349682"/>
    <s v="1MP-MLP"/>
    <n v="101994.458125"/>
  </r>
  <r>
    <n v="1"/>
    <s v="CHAPMAN, RONALD"/>
    <s v="UF"/>
    <s v="Professor"/>
    <x v="0"/>
    <s v="NA9807"/>
    <s v="History"/>
    <x v="4"/>
    <x v="18"/>
    <n v="62645"/>
    <n v="20"/>
    <m/>
    <m/>
    <n v="62645"/>
    <n v="908.35250000000008"/>
    <n v="0"/>
    <n v="13080.276000000002"/>
    <n v="7846.08"/>
    <m/>
    <n v="0"/>
    <n v="21834.708500000001"/>
    <n v="0.34854670763827922"/>
    <s v="1MP-MLP"/>
    <n v="84479.708500000008"/>
  </r>
  <r>
    <n v="1"/>
    <s v="COLLINS, SONIA"/>
    <s v="U"/>
    <m/>
    <x v="0"/>
    <s v="NA9948"/>
    <s v="Exec Secretary"/>
    <x v="6"/>
    <x v="19"/>
    <n v="53500"/>
    <n v="26"/>
    <m/>
    <m/>
    <n v="53500"/>
    <n v="775.75"/>
    <n v="0"/>
    <n v="11170.800000000001"/>
    <n v="7846.08"/>
    <m/>
    <n v="185"/>
    <n v="19977.63"/>
    <n v="0.3734136448598131"/>
    <s v="1MP-MLP"/>
    <n v="73477.63"/>
  </r>
  <r>
    <n v="1"/>
    <s v="Combel, Brett"/>
    <s v="U"/>
    <m/>
    <x v="0"/>
    <s v="NA9444"/>
    <s v="Student Success Coach"/>
    <x v="9"/>
    <x v="14"/>
    <n v="44256.78"/>
    <n v="26"/>
    <m/>
    <m/>
    <n v="44256.78"/>
    <n v="641.72330999999997"/>
    <n v="0"/>
    <n v="9240.8156639999997"/>
    <n v="0"/>
    <m/>
    <n v="0"/>
    <n v="9882.5389739999991"/>
    <n v="0.2233"/>
    <m/>
    <n v="54139.318973999994"/>
  </r>
  <r>
    <n v="1"/>
    <s v="COPPING, DESIREE R"/>
    <s v="U"/>
    <m/>
    <x v="0"/>
    <s v="NA9911"/>
    <s v="Procurement Coordinator"/>
    <x v="11"/>
    <x v="17"/>
    <n v="45800.15"/>
    <n v="26"/>
    <m/>
    <m/>
    <n v="45800.15"/>
    <n v="664.1021750000001"/>
    <n v="0"/>
    <n v="9563.0713200000009"/>
    <n v="7846.08"/>
    <m/>
    <n v="45"/>
    <n v="18118.253495000001"/>
    <n v="0.39559375886323517"/>
    <s v="1MP-MLP"/>
    <n v="63918.403495000006"/>
  </r>
  <r>
    <n v="1"/>
    <s v="Daigle, Sidnie"/>
    <s v="UF"/>
    <s v="Instructor"/>
    <x v="0"/>
    <s v="NA5989"/>
    <s v="EMT/Coor of EMT(500)"/>
    <x v="1"/>
    <x v="16"/>
    <n v="47850"/>
    <n v="26"/>
    <m/>
    <m/>
    <n v="47850"/>
    <n v="693.82500000000005"/>
    <n v="0"/>
    <n v="9991.08"/>
    <n v="0"/>
    <m/>
    <n v="0"/>
    <n v="10684.905000000001"/>
    <n v="0.22330000000000003"/>
    <m/>
    <n v="58534.904999999999"/>
  </r>
  <r>
    <n v="1"/>
    <s v="DALUZ, SAMANTHA J"/>
    <s v="U"/>
    <m/>
    <x v="0"/>
    <s v="NA9422"/>
    <s v="Coordinator of Instruction"/>
    <x v="0"/>
    <x v="0"/>
    <n v="65208.29"/>
    <n v="26"/>
    <m/>
    <m/>
    <n v="65208.29"/>
    <n v="945.52020500000003"/>
    <n v="0"/>
    <n v="13615.490952000002"/>
    <n v="7846.08"/>
    <m/>
    <n v="0"/>
    <n v="22407.091157000003"/>
    <n v="0.34362335152478318"/>
    <s v="1MP-MLP"/>
    <n v="87615.381156999996"/>
  </r>
  <r>
    <n v="1"/>
    <s v="Daniel, Timothy C"/>
    <s v="U"/>
    <m/>
    <x v="0"/>
    <s v="NA9862"/>
    <s v="Coordinator of Instruction"/>
    <x v="0"/>
    <x v="0"/>
    <n v="48000"/>
    <n v="25"/>
    <m/>
    <m/>
    <n v="48000"/>
    <n v="696"/>
    <n v="0"/>
    <n v="10022.400000000001"/>
    <n v="4074.72"/>
    <m/>
    <n v="0"/>
    <n v="14793.12"/>
    <n v="0.30819000000000002"/>
    <s v="1MP-MLP"/>
    <n v="62793.120000000003"/>
  </r>
  <r>
    <n v="1"/>
    <s v="DAVIS, AMANDA P"/>
    <s v="U"/>
    <s v="Director"/>
    <x v="0"/>
    <s v="NA9899"/>
    <s v="Director of Development"/>
    <x v="6"/>
    <x v="19"/>
    <n v="63257.1"/>
    <n v="26"/>
    <m/>
    <m/>
    <n v="63257.1"/>
    <n v="917.22795000000008"/>
    <n v="0"/>
    <n v="13208.082480000001"/>
    <n v="7846.08"/>
    <m/>
    <n v="30"/>
    <n v="22001.390429999999"/>
    <n v="0.34780902744514053"/>
    <s v="1MP-MLP"/>
    <n v="85258.490430000005"/>
  </r>
  <r>
    <n v="1"/>
    <s v="DeForest, Ronda"/>
    <s v="UF"/>
    <s v="Assistant Professor"/>
    <x v="0"/>
    <s v="NA9827"/>
    <s v="Culinary"/>
    <x v="3"/>
    <x v="20"/>
    <n v="67580"/>
    <n v="26"/>
    <m/>
    <m/>
    <n v="67580"/>
    <n v="979.91000000000008"/>
    <n v="0"/>
    <n v="14110.704000000002"/>
    <m/>
    <m/>
    <n v="0"/>
    <n v="15090.614000000001"/>
    <n v="0.22330000000000003"/>
    <m/>
    <n v="82670.614000000001"/>
  </r>
  <r>
    <n v="1"/>
    <s v="DOTY, KIM"/>
    <s v="U"/>
    <m/>
    <x v="1"/>
    <s v="NA9440"/>
    <s v="Financial Aid Officer"/>
    <x v="8"/>
    <x v="13"/>
    <n v="43095.12"/>
    <n v="26"/>
    <m/>
    <m/>
    <n v="43095.12"/>
    <n v="624.8792400000001"/>
    <n v="0"/>
    <n v="14971.244688000001"/>
    <n v="7846.08"/>
    <m/>
    <n v="18.5"/>
    <n v="23460.703928000003"/>
    <n v="0.54439351666731639"/>
    <s v="1MP-MLP"/>
    <n v="66555.823927999998"/>
  </r>
  <r>
    <n v="1"/>
    <s v="Elesensohn, Melissa"/>
    <s v="UF"/>
    <s v="Instructor"/>
    <x v="0"/>
    <s v="NA5991"/>
    <s v="Nursing"/>
    <x v="1"/>
    <x v="12"/>
    <n v="49000"/>
    <n v="20"/>
    <m/>
    <m/>
    <n v="49000"/>
    <n v="710.5"/>
    <n v="0"/>
    <n v="10231.200000000001"/>
    <n v="0"/>
    <m/>
    <n v="0"/>
    <n v="10941.7"/>
    <n v="0.22330000000000003"/>
    <m/>
    <n v="59941.7"/>
  </r>
  <r>
    <n v="1"/>
    <s v="Englande-Franklin, Lauren"/>
    <s v="UF"/>
    <s v="Assistant Professor"/>
    <x v="0"/>
    <s v="NA9789"/>
    <s v="CHEMISTRY"/>
    <x v="12"/>
    <x v="21"/>
    <n v="56645"/>
    <n v="20"/>
    <m/>
    <m/>
    <n v="56645"/>
    <n v="821.35250000000008"/>
    <n v="0"/>
    <n v="11827.476000000001"/>
    <m/>
    <m/>
    <n v="0"/>
    <n v="12648.828500000001"/>
    <n v="0.22330000000000003"/>
    <m/>
    <n v="69293.828500000003"/>
  </r>
  <r>
    <n v="1"/>
    <s v="FERNANDEZ, MARY H"/>
    <s v="U"/>
    <s v="Dean"/>
    <x v="0"/>
    <s v="NA9884"/>
    <s v="Dean of Nursing and Allied Health"/>
    <x v="0"/>
    <x v="22"/>
    <n v="105638.66"/>
    <n v="26"/>
    <m/>
    <m/>
    <n v="105638.66"/>
    <n v="1531.7605700000001"/>
    <n v="0"/>
    <n v="22057.352208000004"/>
    <n v="8994.48"/>
    <m/>
    <n v="11"/>
    <n v="32594.592778000002"/>
    <n v="0.30854795751858272"/>
    <s v="3MP-MLP"/>
    <n v="138233.25277799999"/>
  </r>
  <r>
    <n v="1"/>
    <s v="FRAZIER, ROSE M"/>
    <s v="UF"/>
    <s v="Professor"/>
    <x v="0"/>
    <s v="NA9821"/>
    <s v="HSOM"/>
    <x v="3"/>
    <x v="23"/>
    <n v="62645"/>
    <n v="26"/>
    <m/>
    <m/>
    <n v="62645"/>
    <n v="908.35250000000008"/>
    <n v="0"/>
    <n v="13080.276000000002"/>
    <n v="8156.64"/>
    <m/>
    <n v="18.5"/>
    <n v="22163.768500000002"/>
    <n v="0.35379948120360766"/>
    <s v="1MA-MOA"/>
    <n v="84808.768500000006"/>
  </r>
  <r>
    <n v="1"/>
    <s v="FRAZIER, WENDY M"/>
    <s v="U"/>
    <m/>
    <x v="0"/>
    <s v="NA9918"/>
    <s v="Asst Director Purchasing and Property Control"/>
    <x v="11"/>
    <x v="17"/>
    <n v="68862.44"/>
    <n v="26"/>
    <m/>
    <m/>
    <n v="68862.44"/>
    <n v="998.50538000000006"/>
    <n v="0"/>
    <n v="14378.477472000002"/>
    <n v="8994.48"/>
    <m/>
    <n v="110"/>
    <n v="24481.462852000004"/>
    <n v="0.35551256754770821"/>
    <s v="3MP-MLP"/>
    <n v="93343.902851999999"/>
  </r>
  <r>
    <n v="1"/>
    <s v="FREIRE, BRANDY M"/>
    <s v="UF"/>
    <s v="Instructor"/>
    <x v="0"/>
    <s v="NA9796"/>
    <s v="Nursing"/>
    <x v="1"/>
    <x v="12"/>
    <n v="53685"/>
    <n v="26"/>
    <m/>
    <m/>
    <n v="53685"/>
    <n v="778.4325"/>
    <n v="0"/>
    <n v="11209.428"/>
    <n v="7846.08"/>
    <m/>
    <n v="75"/>
    <n v="19908.940500000001"/>
    <n v="0.37084735959765297"/>
    <s v="1MP-MLP"/>
    <n v="73593.940499999997"/>
  </r>
  <r>
    <n v="1"/>
    <s v="Gordon, Carter"/>
    <s v="UF"/>
    <s v="Instructor"/>
    <x v="0"/>
    <s v="NA9793"/>
    <s v="Industrial Tech"/>
    <x v="3"/>
    <x v="24"/>
    <n v="55645"/>
    <n v="26"/>
    <m/>
    <m/>
    <n v="55645"/>
    <n v="806.85250000000008"/>
    <n v="0"/>
    <n v="11618.676000000001"/>
    <m/>
    <m/>
    <n v="0"/>
    <n v="12425.528500000002"/>
    <n v="0.22330000000000003"/>
    <m/>
    <n v="68070.5285"/>
  </r>
  <r>
    <n v="1"/>
    <s v="GRAVES, JERRY V"/>
    <s v="U"/>
    <s v="Director of Grants"/>
    <x v="0"/>
    <s v="NA6016"/>
    <s v="Grants Director"/>
    <x v="6"/>
    <x v="25"/>
    <n v="69550.84"/>
    <n v="26"/>
    <m/>
    <m/>
    <n v="69550.84"/>
    <n v="1008.48718"/>
    <n v="0"/>
    <n v="14522.215392"/>
    <n v="14332.32"/>
    <m/>
    <n v="185"/>
    <n v="30048.022572000002"/>
    <n v="0.43202961419301339"/>
    <s v="4MP-MLP"/>
    <n v="99598.862571999998"/>
  </r>
  <r>
    <n v="1"/>
    <s v="GRIGGS, CHRISTINE ELLEN T"/>
    <s v="UF"/>
    <s v="Professor"/>
    <x v="0"/>
    <s v="NA9800"/>
    <s v="Math"/>
    <x v="12"/>
    <x v="26"/>
    <n v="62645"/>
    <n v="20"/>
    <m/>
    <m/>
    <n v="62645"/>
    <n v="908.35250000000008"/>
    <n v="0"/>
    <n v="13080.276000000002"/>
    <n v="7846.08"/>
    <m/>
    <n v="0"/>
    <n v="21834.708500000001"/>
    <n v="0.34854670763827922"/>
    <s v="1MP-MLP"/>
    <n v="84479.708500000008"/>
  </r>
  <r>
    <n v="1"/>
    <s v="Haniford, Natalie"/>
    <s v="U"/>
    <m/>
    <x v="3"/>
    <s v="NA9016"/>
    <s v="Student Success Coach Manager"/>
    <x v="9"/>
    <x v="14"/>
    <n v="65853.05"/>
    <n v="26"/>
    <m/>
    <m/>
    <n v="65853.05"/>
    <n v="954.86922500000014"/>
    <n v="0"/>
    <n v="14553.52405"/>
    <m/>
    <m/>
    <n v="0"/>
    <n v="15508.393275"/>
    <n v="0.23549999999999999"/>
    <m/>
    <n v="81361.443274999998"/>
  </r>
  <r>
    <n v="1"/>
    <s v="HARTZOG, RANDY"/>
    <s v="U"/>
    <m/>
    <x v="1"/>
    <s v="NA9488"/>
    <s v="Facilities Dir"/>
    <x v="2"/>
    <x v="8"/>
    <n v="73500"/>
    <n v="26"/>
    <m/>
    <m/>
    <n v="73500"/>
    <n v="1065.75"/>
    <n v="0"/>
    <n v="25533.899999999998"/>
    <n v="7846.08"/>
    <m/>
    <n v="0"/>
    <n v="34445.729999999996"/>
    <n v="0.46864938775510201"/>
    <s v="1MP-MLP"/>
    <n v="107945.73"/>
  </r>
  <r>
    <n v="1"/>
    <s v="HEYER, KLAUS A"/>
    <s v="UF"/>
    <s v="Professor"/>
    <x v="3"/>
    <s v="NA9824"/>
    <s v="Biology"/>
    <x v="12"/>
    <x v="27"/>
    <n v="63645"/>
    <n v="26"/>
    <m/>
    <m/>
    <n v="63645"/>
    <n v="922.85250000000008"/>
    <n v="0"/>
    <n v="14065.545"/>
    <n v="8994.48"/>
    <m/>
    <n v="0"/>
    <n v="23982.877500000002"/>
    <n v="0.37682264906905494"/>
    <s v="3MP-MLP"/>
    <n v="87627.877500000002"/>
  </r>
  <r>
    <n v="1"/>
    <s v="HOSCH, JASON M"/>
    <s v="U"/>
    <m/>
    <x v="0"/>
    <s v="NA9904"/>
    <s v="Computer Services Coord"/>
    <x v="13"/>
    <x v="28"/>
    <n v="74315.350000000006"/>
    <n v="26"/>
    <m/>
    <m/>
    <n v="74315.350000000006"/>
    <n v="1077.5725750000001"/>
    <n v="0"/>
    <n v="15517.045080000002"/>
    <n v="8994.48"/>
    <m/>
    <n v="0"/>
    <n v="25589.097655000001"/>
    <n v="0.34433125397377529"/>
    <s v="3MP-MLP"/>
    <n v="99904.447655000011"/>
  </r>
  <r>
    <n v="1"/>
    <s v="HOSKINS, STEPHANIE L"/>
    <s v="U"/>
    <m/>
    <x v="1"/>
    <s v="NA9889"/>
    <s v="Administrative Coordinator 3"/>
    <x v="14"/>
    <x v="29"/>
    <n v="40831.660000000003"/>
    <n v="26"/>
    <m/>
    <m/>
    <n v="40831.660000000003"/>
    <n v="592.05907000000013"/>
    <n v="0"/>
    <n v="14184.918684"/>
    <n v="7846.08"/>
    <m/>
    <n v="4.5"/>
    <n v="22627.557754000001"/>
    <n v="0.55416698106322393"/>
    <s v="1MP-MLP"/>
    <n v="63459.217754000005"/>
  </r>
  <r>
    <n v="1"/>
    <s v="Huff, Kathleen"/>
    <s v="UF"/>
    <s v="Instructor"/>
    <x v="0"/>
    <s v="NA9832"/>
    <s v="Early Childhood  "/>
    <x v="3"/>
    <x v="30"/>
    <n v="56145"/>
    <n v="26"/>
    <m/>
    <m/>
    <n v="56145"/>
    <n v="814.10250000000008"/>
    <n v="0"/>
    <n v="11723.076000000001"/>
    <m/>
    <m/>
    <n v="0"/>
    <n v="12537.178500000002"/>
    <n v="0.22330000000000003"/>
    <m/>
    <n v="68682.178500000009"/>
  </r>
  <r>
    <n v="1"/>
    <s v="Irby, Lynn"/>
    <s v="UF"/>
    <s v="Asso. Prof"/>
    <x v="0"/>
    <s v="NA9812"/>
    <s v="Office Administration"/>
    <x v="10"/>
    <x v="31"/>
    <n v="57645"/>
    <n v="26"/>
    <m/>
    <m/>
    <n v="57645"/>
    <n v="835.85250000000008"/>
    <n v="0"/>
    <n v="12036.276000000002"/>
    <m/>
    <m/>
    <n v="0"/>
    <n v="12872.128500000003"/>
    <n v="0.22330000000000005"/>
    <m/>
    <n v="70517.128500000006"/>
  </r>
  <r>
    <n v="1"/>
    <s v="JACKSON, JULIETTE P"/>
    <s v="UF"/>
    <s v="Professor"/>
    <x v="0"/>
    <s v="NA9806"/>
    <s v="Fine Arts"/>
    <x v="4"/>
    <x v="32"/>
    <n v="62645"/>
    <n v="20"/>
    <m/>
    <m/>
    <n v="62645"/>
    <n v="908.35250000000008"/>
    <n v="0"/>
    <n v="13080.276000000002"/>
    <n v="8156.64"/>
    <m/>
    <n v="0"/>
    <n v="22145.268500000002"/>
    <n v="0.35350416633410492"/>
    <s v="1MA-MOA"/>
    <n v="84790.268500000006"/>
  </r>
  <r>
    <n v="1"/>
    <s v="Jardine, Duane"/>
    <s v="UF"/>
    <s v="Instructor"/>
    <x v="0"/>
    <s v="NA9820"/>
    <s v="PROCESS TECH 50%"/>
    <x v="3"/>
    <x v="24"/>
    <n v="60145"/>
    <n v="26"/>
    <m/>
    <m/>
    <n v="60145"/>
    <n v="872.10250000000008"/>
    <n v="0"/>
    <n v="12558.276000000002"/>
    <m/>
    <m/>
    <n v="0"/>
    <n v="13430.378500000003"/>
    <n v="0.22330000000000005"/>
    <m/>
    <n v="73575.378500000006"/>
  </r>
  <r>
    <n v="1"/>
    <s v="Johnson,Clara"/>
    <s v="C"/>
    <m/>
    <x v="1"/>
    <s v="NA9967"/>
    <s v="Custodian 2 DROP 8/15/14"/>
    <x v="2"/>
    <x v="2"/>
    <n v="23449.08"/>
    <n v="26"/>
    <m/>
    <m/>
    <n v="23449.08"/>
    <n v="340.01166000000006"/>
    <n v="0"/>
    <n v="8146.210392"/>
    <m/>
    <m/>
    <n v="0"/>
    <n v="8486.2220519999992"/>
    <n v="0.36189999999999994"/>
    <m/>
    <n v="31935.302051999999"/>
  </r>
  <r>
    <n v="0.6"/>
    <s v="Jones, Ashleigh"/>
    <s v="U"/>
    <m/>
    <x v="0"/>
    <s v="NA9508"/>
    <s v="Accounting Clerk"/>
    <x v="11"/>
    <x v="17"/>
    <n v="39124.800000000003"/>
    <n v="26"/>
    <m/>
    <m/>
    <n v="39124.800000000003"/>
    <n v="567.30960000000005"/>
    <n v="0"/>
    <n v="8169.258240000001"/>
    <m/>
    <m/>
    <n v="0"/>
    <n v="8736.5678400000015"/>
    <n v="0.22330000000000003"/>
    <m/>
    <n v="47861.367840000006"/>
  </r>
  <r>
    <n v="1"/>
    <s v="JONES, TACHEL M"/>
    <s v="U"/>
    <m/>
    <x v="0"/>
    <s v="NA9912"/>
    <s v="Asst Director - Bursar and AR"/>
    <x v="11"/>
    <x v="17"/>
    <n v="75519.02"/>
    <n v="26"/>
    <m/>
    <m/>
    <n v="75519.02"/>
    <n v="1095.0257900000001"/>
    <n v="0"/>
    <n v="15768.371376000001"/>
    <n v="8994.48"/>
    <m/>
    <n v="0"/>
    <n v="25857.877166000002"/>
    <n v="0.34240218114588883"/>
    <s v="3MP-MLP"/>
    <n v="101376.89716600001"/>
  </r>
  <r>
    <n v="1"/>
    <s v="Jorge Jimenez"/>
    <s v="U"/>
    <m/>
    <x v="0"/>
    <s v="NA9924"/>
    <s v="Maintenance Assistance"/>
    <x v="2"/>
    <x v="8"/>
    <n v="32950.5"/>
    <n v="26"/>
    <m/>
    <m/>
    <n v="32950.5"/>
    <n v="477.78225000000003"/>
    <n v="0"/>
    <n v="6880.0644000000002"/>
    <m/>
    <m/>
    <n v="0"/>
    <n v="7357.8466500000004"/>
    <n v="0.22330000000000003"/>
    <m/>
    <n v="40308.346649999999"/>
  </r>
  <r>
    <n v="1"/>
    <s v="KELLUM, NICOLE S"/>
    <s v="U"/>
    <m/>
    <x v="0"/>
    <s v="NA5983"/>
    <s v="Director of Human Resources"/>
    <x v="5"/>
    <x v="5"/>
    <n v="81715.5"/>
    <n v="26"/>
    <m/>
    <m/>
    <n v="81715.5"/>
    <n v="1184.8747499999999"/>
    <n v="0"/>
    <n v="17062.196400000001"/>
    <n v="3435.6"/>
    <n v="1000"/>
    <n v="0"/>
    <n v="22682.671149999998"/>
    <n v="0.27758101155839465"/>
    <s v="1HS-HSA"/>
    <n v="104398.17114999999"/>
  </r>
  <r>
    <n v="1"/>
    <s v="KHALIL, ALAA K"/>
    <s v="UF"/>
    <s v="Asso. Prof"/>
    <x v="0"/>
    <s v="NA9457"/>
    <s v="Biology"/>
    <x v="12"/>
    <x v="27"/>
    <n v="56685"/>
    <n v="20"/>
    <m/>
    <m/>
    <n v="56685"/>
    <n v="821.9325"/>
    <n v="0"/>
    <n v="11835.828000000001"/>
    <n v="7623.6"/>
    <m/>
    <n v="0"/>
    <n v="20281.360500000003"/>
    <n v="0.35779060598041812"/>
    <s v="3MP-MLP"/>
    <n v="76966.36050000001"/>
  </r>
  <r>
    <n v="1"/>
    <s v="Kharboui, Samira"/>
    <s v="UF"/>
    <s v="Instructor"/>
    <x v="0"/>
    <s v="NA6023"/>
    <s v="Mathmatics"/>
    <x v="12"/>
    <x v="26"/>
    <n v="22500"/>
    <n v="26"/>
    <m/>
    <m/>
    <n v="22500"/>
    <n v="326.25"/>
    <n v="0"/>
    <n v="4698"/>
    <n v="7846.08"/>
    <m/>
    <n v="0"/>
    <n v="12870.33"/>
    <n v="0.57201466666666667"/>
    <s v="3MP-MLP"/>
    <n v="35370.33"/>
  </r>
  <r>
    <n v="1"/>
    <s v="Laamarti, Abdellah"/>
    <s v="UF"/>
    <s v="Instructor"/>
    <x v="0"/>
    <s v="NA9923"/>
    <s v="Mathematics"/>
    <x v="12"/>
    <x v="26"/>
    <n v="52645"/>
    <n v="26"/>
    <m/>
    <m/>
    <n v="52645"/>
    <n v="763.35250000000008"/>
    <n v="0"/>
    <n v="10992.276"/>
    <n v="7846.08"/>
    <m/>
    <n v="0"/>
    <n v="19601.708500000001"/>
    <n v="0.37233751543356447"/>
    <s v="1MP-MLP"/>
    <n v="72246.708500000008"/>
  </r>
  <r>
    <n v="1"/>
    <s v="LABAT, JERMAINE M"/>
    <s v="U"/>
    <m/>
    <x v="0"/>
    <s v="NA9872"/>
    <s v="Registrar"/>
    <x v="15"/>
    <x v="33"/>
    <n v="62500"/>
    <n v="26"/>
    <m/>
    <m/>
    <n v="62500"/>
    <n v="906.25"/>
    <n v="0"/>
    <n v="13050"/>
    <n v="7846.08"/>
    <m/>
    <n v="7.5"/>
    <n v="21809.83"/>
    <n v="0.34895728000000004"/>
    <s v="1MP-MLP"/>
    <n v="84309.83"/>
  </r>
  <r>
    <n v="1"/>
    <s v="LAROCCA, CHERIE K"/>
    <s v="U"/>
    <s v="VC Academic Affairs"/>
    <x v="0"/>
    <s v="NA9866"/>
    <s v="VC of Academic Affairs Adm"/>
    <x v="0"/>
    <x v="34"/>
    <n v="128945.81"/>
    <n v="26"/>
    <m/>
    <m/>
    <n v="128945.81"/>
    <n v="1869.7142450000001"/>
    <n v="0"/>
    <n v="26923.885128000002"/>
    <n v="8994.48"/>
    <m/>
    <n v="0"/>
    <n v="37788.079373"/>
    <n v="0.29305395323043071"/>
    <s v="3MP-MLP"/>
    <n v="166733.88937300001"/>
  </r>
  <r>
    <n v="1"/>
    <s v="LAVERGNE, APRIL A"/>
    <s v="U"/>
    <m/>
    <x v="0"/>
    <s v="NA9398"/>
    <s v="Dean of Strategic Enrollment Management and Student Success"/>
    <x v="9"/>
    <x v="14"/>
    <n v="80644.5"/>
    <n v="26"/>
    <m/>
    <m/>
    <n v="80644.5"/>
    <n v="1169.3452500000001"/>
    <n v="0"/>
    <n v="16838.571599999999"/>
    <n v="8994.48"/>
    <m/>
    <n v="0"/>
    <n v="27002.396849999997"/>
    <n v="0.33483246656622578"/>
    <s v="3MP-MLP"/>
    <n v="107646.89684999999"/>
  </r>
  <r>
    <n v="1"/>
    <s v="LEE, DARRIONA S"/>
    <s v="U"/>
    <m/>
    <x v="0"/>
    <s v="NA9441"/>
    <s v="Director of Institutional Research Effectiveness and Compliance "/>
    <x v="16"/>
    <x v="35"/>
    <n v="78790.48"/>
    <n v="26"/>
    <m/>
    <m/>
    <n v="78790.48"/>
    <n v="1142.4619600000001"/>
    <n v="0"/>
    <n v="16451.452224000001"/>
    <n v="7846.08"/>
    <m/>
    <n v="0"/>
    <n v="25439.994184000003"/>
    <n v="0.3228815738145015"/>
    <s v="1MP-MLP"/>
    <n v="104230.47418399999"/>
  </r>
  <r>
    <n v="1"/>
    <s v="LEMOINE, KATHERINE K"/>
    <s v="U"/>
    <m/>
    <x v="0"/>
    <s v="NA9301"/>
    <s v="Vice Chancelor"/>
    <x v="6"/>
    <x v="19"/>
    <n v="103539.91"/>
    <n v="26"/>
    <m/>
    <m/>
    <n v="103539.91"/>
    <n v="1501.3286950000002"/>
    <n v="0"/>
    <n v="21619.133208000003"/>
    <n v="7411.68"/>
    <m/>
    <n v="4.3"/>
    <n v="30536.441903000003"/>
    <n v="0.29492436204551464"/>
    <s v="1MP-MLP"/>
    <n v="134076.351903"/>
  </r>
  <r>
    <n v="1"/>
    <s v="Leonard, Angele'"/>
    <s v="U"/>
    <m/>
    <x v="0"/>
    <s v="NA9896"/>
    <s v="Human Resource Coordinator"/>
    <x v="5"/>
    <x v="5"/>
    <n v="56404.3"/>
    <n v="26"/>
    <m/>
    <m/>
    <n v="56404.3"/>
    <n v="817.86235000000011"/>
    <n v="0"/>
    <n v="11777.217840000001"/>
    <n v="7846.08"/>
    <m/>
    <n v="0"/>
    <n v="20441.160190000002"/>
    <n v="0.36240428814824405"/>
    <s v="3MP-MLP"/>
    <n v="76845.460190000013"/>
  </r>
  <r>
    <n v="1"/>
    <s v="LESTELLE, RACHEL L"/>
    <s v="UF"/>
    <s v="Instructor"/>
    <x v="0"/>
    <s v="NA9000"/>
    <s v="EMT/Coor of EMT(500)"/>
    <x v="1"/>
    <x v="12"/>
    <n v="52145"/>
    <n v="26"/>
    <m/>
    <m/>
    <n v="52145"/>
    <n v="756.10250000000008"/>
    <n v="0"/>
    <n v="10887.876"/>
    <n v="5832.72"/>
    <m/>
    <n v="0"/>
    <n v="17476.698500000002"/>
    <n v="0.33515578674848984"/>
    <s v="3MP-MLP"/>
    <n v="69621.698499999999"/>
  </r>
  <r>
    <n v="1"/>
    <s v="LITTLEPAGE, DANA D"/>
    <s v="U"/>
    <s v="Director"/>
    <x v="0"/>
    <s v="NA6000"/>
    <s v="Director of Accounting and Budget"/>
    <x v="11"/>
    <x v="17"/>
    <n v="94403.65"/>
    <n v="26"/>
    <m/>
    <m/>
    <n v="94403.65"/>
    <n v="1368.8529249999999"/>
    <n v="0"/>
    <n v="19711.482120000001"/>
    <n v="8994.48"/>
    <n v="0"/>
    <n v="0"/>
    <n v="30074.815044999999"/>
    <n v="0.31857682457193132"/>
    <s v="3MP-MLP"/>
    <n v="124478.46504499999"/>
  </r>
  <r>
    <n v="1"/>
    <s v="LLORANCE, MARY T"/>
    <s v="U"/>
    <m/>
    <x v="0"/>
    <s v="NA9913"/>
    <s v="AP/Travel Specialist"/>
    <x v="11"/>
    <x v="17"/>
    <n v="50477.120000000003"/>
    <n v="26"/>
    <m/>
    <m/>
    <n v="50477.120000000003"/>
    <n v="731.91824000000008"/>
    <n v="0"/>
    <n v="10539.622656000001"/>
    <n v="6650.16"/>
    <m/>
    <n v="0"/>
    <n v="17921.700896000002"/>
    <n v="0.35504602671467789"/>
    <s v="1MP-MLP"/>
    <n v="68398.820896000005"/>
  </r>
  <r>
    <n v="1"/>
    <s v="LODHI, MAHTAB A"/>
    <s v="UF"/>
    <m/>
    <x v="3"/>
    <s v="NA9468"/>
    <s v="Professor of Coastal GIS"/>
    <x v="12"/>
    <x v="36"/>
    <n v="67645"/>
    <n v="20"/>
    <m/>
    <m/>
    <n v="67645"/>
    <n v="980.85250000000008"/>
    <n v="0"/>
    <n v="14949.545"/>
    <n v="8994.48"/>
    <m/>
    <n v="0"/>
    <n v="24924.877500000002"/>
    <n v="0.36846592504989284"/>
    <s v="3MP-MLP"/>
    <n v="92569.877500000002"/>
  </r>
  <r>
    <n v="1"/>
    <s v="MASSEY, JACINTA J"/>
    <s v="U"/>
    <m/>
    <x v="0"/>
    <s v="NA6014"/>
    <s v="Dir of Diversity &amp; Inclusion"/>
    <x v="17"/>
    <x v="37"/>
    <n v="63100"/>
    <n v="26"/>
    <m/>
    <m/>
    <n v="63100"/>
    <n v="914.95"/>
    <n v="0"/>
    <n v="13175.28"/>
    <n v="7846.08"/>
    <m/>
    <n v="0"/>
    <n v="21936.31"/>
    <n v="0.34764358161648179"/>
    <s v="1MP-MLP"/>
    <n v="85036.31"/>
  </r>
  <r>
    <n v="1"/>
    <s v="McCartney, William IV"/>
    <s v="U"/>
    <m/>
    <x v="0"/>
    <s v="NA6020"/>
    <s v="Executive Director of Strategic Initiatives"/>
    <x v="5"/>
    <x v="38"/>
    <n v="92321.78"/>
    <n v="26"/>
    <m/>
    <m/>
    <n v="92321.78"/>
    <n v="1338.66581"/>
    <n v="0"/>
    <n v="19276.787663999999"/>
    <n v="7846.08"/>
    <m/>
    <n v="0"/>
    <n v="28461.533473999996"/>
    <n v="0.30828622968491287"/>
    <s v="1MP-MLP"/>
    <n v="120783.313474"/>
  </r>
  <r>
    <n v="1"/>
    <s v="MCDONALD, KIMBERLY J"/>
    <s v="UF"/>
    <s v="Instructor"/>
    <x v="0"/>
    <s v="NA9483"/>
    <s v="EMT/Coor of EMT(500)"/>
    <x v="1"/>
    <x v="12"/>
    <n v="53165"/>
    <n v="26"/>
    <m/>
    <m/>
    <n v="53165"/>
    <n v="770.89250000000004"/>
    <n v="0"/>
    <n v="11100.852000000001"/>
    <n v="8994.48"/>
    <m/>
    <n v="108"/>
    <n v="20974.2245"/>
    <n v="0.39451188751998495"/>
    <s v="3MP-MLP"/>
    <n v="74139.224499999997"/>
  </r>
  <r>
    <n v="1"/>
    <s v="Melendez, Jesus"/>
    <s v="UF"/>
    <s v="Assistant Professor"/>
    <x v="0"/>
    <s v="NA9794"/>
    <s v="Welding"/>
    <x v="3"/>
    <x v="39"/>
    <n v="50850"/>
    <n v="20"/>
    <m/>
    <m/>
    <n v="50850"/>
    <n v="737.32500000000005"/>
    <n v="0"/>
    <n v="10617.480000000001"/>
    <m/>
    <m/>
    <n v="0"/>
    <n v="11354.805000000002"/>
    <n v="0.22330000000000005"/>
    <m/>
    <n v="62204.805"/>
  </r>
  <r>
    <n v="1"/>
    <s v="MEYER, JENNIFER R"/>
    <s v="U"/>
    <m/>
    <x v="0"/>
    <s v="NA9517"/>
    <s v="Financial Aid Counselor"/>
    <x v="8"/>
    <x v="13"/>
    <n v="37834.800000000003"/>
    <n v="26"/>
    <m/>
    <m/>
    <n v="37834.800000000003"/>
    <n v="548.60460000000012"/>
    <n v="0"/>
    <n v="7899.9062400000012"/>
    <n v="6650.16"/>
    <m/>
    <n v="0"/>
    <n v="15098.670840000001"/>
    <n v="0.399068340258175"/>
    <s v="1MP-MLP"/>
    <n v="52933.470840000002"/>
  </r>
  <r>
    <n v="1"/>
    <s v="Migues, Francis"/>
    <s v="UF"/>
    <s v="Instructor"/>
    <x v="0"/>
    <s v="NA6025"/>
    <s v="Psychology"/>
    <x v="4"/>
    <x v="40"/>
    <n v="22500"/>
    <n v="26"/>
    <m/>
    <m/>
    <n v="22500"/>
    <n v="326.25"/>
    <n v="0"/>
    <n v="4698"/>
    <n v="7846.08"/>
    <m/>
    <n v="0"/>
    <n v="12870.33"/>
    <n v="0.57201466666666667"/>
    <s v="3MP-MLP"/>
    <n v="35370.33"/>
  </r>
  <r>
    <n v="1"/>
    <s v="MILLER, CHARLES A"/>
    <s v="UF"/>
    <s v="Assistant Professor"/>
    <x v="0"/>
    <s v="NA9822"/>
    <s v="Sociology"/>
    <x v="4"/>
    <x v="41"/>
    <n v="54165"/>
    <n v="20"/>
    <m/>
    <m/>
    <n v="54165"/>
    <n v="785.39250000000004"/>
    <n v="0"/>
    <n v="11309.652"/>
    <n v="7846.08"/>
    <m/>
    <n v="0"/>
    <n v="19941.124499999998"/>
    <n v="0.36815516477430071"/>
    <s v="1MP-MLP"/>
    <n v="74106.124500000005"/>
  </r>
  <r>
    <n v="1"/>
    <s v="MIRE, RANDY J"/>
    <s v="U"/>
    <s v="Assistant"/>
    <x v="0"/>
    <s v="NA9017"/>
    <s v="Property Control Officer"/>
    <x v="2"/>
    <x v="42"/>
    <n v="35654.1"/>
    <n v="26"/>
    <m/>
    <m/>
    <n v="35654.1"/>
    <n v="516.98445000000004"/>
    <n v="0"/>
    <n v="7444.5760799999998"/>
    <n v="7846.08"/>
    <m/>
    <n v="30"/>
    <n v="15837.640530000001"/>
    <n v="0.44420250490125962"/>
    <s v="1MP-MLP"/>
    <n v="51491.740529999995"/>
  </r>
  <r>
    <n v="1"/>
    <s v="MONSON, RACHEL B"/>
    <s v="C"/>
    <m/>
    <x v="1"/>
    <s v="NA9998"/>
    <s v="Library Specialist 2"/>
    <x v="18"/>
    <x v="43"/>
    <n v="31777.4"/>
    <n v="26"/>
    <m/>
    <m/>
    <n v="31777.4"/>
    <n v="460.77230000000003"/>
    <n v="0"/>
    <n v="11039.46876"/>
    <n v="6650.16"/>
    <m/>
    <n v="0"/>
    <n v="18150.40106"/>
    <n v="0.57117325709466471"/>
    <s v="1MP-MLP"/>
    <n v="49927.801059999998"/>
  </r>
  <r>
    <n v="1"/>
    <s v="MULVANEY, ALEX K"/>
    <s v="UF"/>
    <s v="Instructor"/>
    <x v="0"/>
    <s v="NA6001"/>
    <s v="Instructor OF INSTRUMENTATION"/>
    <x v="3"/>
    <x v="44"/>
    <n v="50000"/>
    <n v="20"/>
    <m/>
    <m/>
    <n v="50000"/>
    <n v="725"/>
    <n v="0"/>
    <n v="10440"/>
    <n v="8994.48"/>
    <n v="0"/>
    <n v="30"/>
    <n v="20189.48"/>
    <n v="0.40378959999999997"/>
    <s v="3MP-MLP"/>
    <n v="70189.48"/>
  </r>
  <r>
    <n v="1"/>
    <s v="NGUYEN, TAI A"/>
    <s v="U"/>
    <m/>
    <x v="0"/>
    <s v="NA9878"/>
    <s v="CFO"/>
    <x v="11"/>
    <x v="45"/>
    <n v="141518.51999999999"/>
    <n v="26"/>
    <m/>
    <m/>
    <n v="141518.51999999999"/>
    <n v="2052.01854"/>
    <n v="0"/>
    <n v="29549.066975999998"/>
    <n v="2835.6000000000004"/>
    <n v="1000"/>
    <n v="0"/>
    <n v="35436.685515999998"/>
    <n v="0.25040316642655674"/>
    <s v="1HS-HSA"/>
    <n v="176955.20551599999"/>
  </r>
  <r>
    <n v="1"/>
    <s v="ORR, MICHELE G"/>
    <s v="U"/>
    <m/>
    <x v="3"/>
    <s v="NA9891"/>
    <s v="Records Coordinator"/>
    <x v="15"/>
    <x v="33"/>
    <n v="43375"/>
    <n v="26"/>
    <m/>
    <m/>
    <n v="43375"/>
    <n v="628.9375"/>
    <n v="0"/>
    <n v="9585.875"/>
    <n v="7846.08"/>
    <m/>
    <n v="0"/>
    <n v="18060.892500000002"/>
    <n v="0.41638945244956777"/>
    <s v="1MP-MLP"/>
    <n v="61435.892500000002"/>
  </r>
  <r>
    <n v="1"/>
    <s v="O'SULLIVAN, JENNIFER"/>
    <s v="U"/>
    <s v="Program Assistant"/>
    <x v="0"/>
    <s v="NA9860"/>
    <s v="Program Assistant (50% of CP Funding)"/>
    <x v="6"/>
    <x v="25"/>
    <n v="25750"/>
    <n v="26"/>
    <m/>
    <m/>
    <n v="25750"/>
    <n v="373.375"/>
    <n v="0"/>
    <n v="5376.6"/>
    <n v="3923.04"/>
    <m/>
    <n v="92.5"/>
    <n v="9765.5149999999994"/>
    <n v="0.37924330097087378"/>
    <s v="1MP-MLP"/>
    <n v="35515.514999999999"/>
  </r>
  <r>
    <n v="1"/>
    <s v="PHILLIPS, TERENCE M"/>
    <s v="U"/>
    <m/>
    <x v="0"/>
    <s v="NA9870"/>
    <s v="Specialist - Bursar and AR"/>
    <x v="11"/>
    <x v="17"/>
    <n v="38422.879999999997"/>
    <n v="26"/>
    <m/>
    <m/>
    <n v="38422.879999999997"/>
    <n v="557.13175999999999"/>
    <n v="0"/>
    <n v="8022.6973440000002"/>
    <n v="3535.6"/>
    <n v="1000"/>
    <n v="0"/>
    <n v="13115.429104000001"/>
    <n v="0.34134424863518825"/>
    <s v="1HS-HSA"/>
    <n v="51538.309104"/>
  </r>
  <r>
    <n v="1"/>
    <s v="POCHE', REGGIE J"/>
    <s v="U"/>
    <s v="Dean"/>
    <x v="0"/>
    <s v="NA9388"/>
    <s v="Dean of Instruction"/>
    <x v="0"/>
    <x v="0"/>
    <n v="84439.64"/>
    <n v="26"/>
    <m/>
    <m/>
    <n v="84439.64"/>
    <n v="1224.3747800000001"/>
    <n v="0"/>
    <n v="17630.996832000001"/>
    <n v="7846.08"/>
    <m/>
    <n v="0"/>
    <n v="26701.451612000004"/>
    <n v="0.31621939188750692"/>
    <s v="1MP-MLP"/>
    <n v="111141.091612"/>
  </r>
  <r>
    <n v="1"/>
    <s v="Powell, Alex"/>
    <s v="UF"/>
    <m/>
    <x v="0"/>
    <s v="NA9442"/>
    <s v="Fitness Center and Special Proj Coordinator"/>
    <x v="6"/>
    <x v="19"/>
    <n v="45353.78"/>
    <n v="26"/>
    <m/>
    <m/>
    <n v="45353.78"/>
    <n v="657.62981000000002"/>
    <n v="0"/>
    <n v="9469.8692640000008"/>
    <n v="7846.08"/>
    <m/>
    <n v="0"/>
    <n v="17973.579074000001"/>
    <n v="0.39629726726195702"/>
    <s v="1MP-MLP"/>
    <n v="63327.359074"/>
  </r>
  <r>
    <n v="1"/>
    <s v="POWELL, GLENN S"/>
    <s v="U"/>
    <m/>
    <x v="0"/>
    <s v="NA9902"/>
    <s v="Coach/Student Life/Fitness Center"/>
    <x v="19"/>
    <x v="9"/>
    <n v="63300"/>
    <n v="26"/>
    <m/>
    <m/>
    <n v="63300"/>
    <n v="917.85"/>
    <n v="0"/>
    <n v="13217.04"/>
    <n v="8994.48"/>
    <m/>
    <n v="185"/>
    <n v="23314.370000000003"/>
    <n v="0.36831548183254348"/>
    <s v="3MP-MLP"/>
    <n v="86614.37"/>
  </r>
  <r>
    <n v="1"/>
    <s v="Province, Keith"/>
    <s v="UF"/>
    <s v="Assistant Professor"/>
    <x v="0"/>
    <s v="NA9805"/>
    <s v="Welding"/>
    <x v="3"/>
    <x v="39"/>
    <n v="55145"/>
    <n v="26"/>
    <m/>
    <m/>
    <n v="55145"/>
    <n v="799.60250000000008"/>
    <n v="0"/>
    <n v="11514.276"/>
    <m/>
    <m/>
    <n v="0"/>
    <n v="12313.878500000001"/>
    <n v="0.22330000000000003"/>
    <m/>
    <n v="67458.878500000006"/>
  </r>
  <r>
    <n v="1"/>
    <s v="QUAT, BRIAN"/>
    <s v="UF"/>
    <s v="Assistant Professor"/>
    <x v="0"/>
    <s v="NA9521"/>
    <s v="English"/>
    <x v="4"/>
    <x v="4"/>
    <n v="51350"/>
    <n v="20"/>
    <m/>
    <m/>
    <n v="51350"/>
    <n v="744.57500000000005"/>
    <n v="0"/>
    <n v="10721.880000000001"/>
    <m/>
    <m/>
    <n v="0"/>
    <n v="11466.455000000002"/>
    <n v="0.22330000000000003"/>
    <m/>
    <n v="62816.455000000002"/>
  </r>
  <r>
    <n v="1"/>
    <s v="Quick, Miryam"/>
    <s v="UF"/>
    <m/>
    <x v="0"/>
    <s v="NA6024"/>
    <s v="Nursing"/>
    <x v="1"/>
    <x v="46"/>
    <n v="25000"/>
    <n v="26"/>
    <m/>
    <m/>
    <n v="25000"/>
    <n v="362.5"/>
    <n v="0"/>
    <n v="5220"/>
    <m/>
    <m/>
    <n v="0"/>
    <n v="5582.5"/>
    <n v="0.2233"/>
    <m/>
    <n v="30582.5"/>
  </r>
  <r>
    <n v="1"/>
    <s v="REXFORD, JULIE M"/>
    <s v="U"/>
    <s v="Director of Academic &amp; STEM Outreach"/>
    <x v="0"/>
    <s v="NA9888"/>
    <s v="STEAM Director"/>
    <x v="20"/>
    <x v="47"/>
    <n v="60923.83"/>
    <n v="26"/>
    <m/>
    <m/>
    <n v="60923.83"/>
    <n v="883.39553500000011"/>
    <n v="0"/>
    <n v="12720.895704"/>
    <n v="6935.28"/>
    <m/>
    <n v="185"/>
    <n v="20724.571239000001"/>
    <n v="0.34017183816250557"/>
    <s v="1MA-MOA"/>
    <n v="81648.401238999999"/>
  </r>
  <r>
    <n v="1"/>
    <s v="RICHARD, JACQUELINE M"/>
    <s v="UF"/>
    <s v="Instructor"/>
    <x v="0"/>
    <s v="NA9788"/>
    <s v="Coastal GIS Instructor"/>
    <x v="12"/>
    <x v="48"/>
    <n v="62645"/>
    <n v="26"/>
    <m/>
    <m/>
    <n v="62645"/>
    <n v="908.35250000000008"/>
    <n v="0"/>
    <n v="13080.276000000002"/>
    <n v="8016"/>
    <m/>
    <n v="0"/>
    <n v="22004.628500000003"/>
    <n v="0.35125913480724724"/>
    <s v="3MP-MLP"/>
    <n v="84649.628500000006"/>
  </r>
  <r>
    <n v="1"/>
    <s v="Robin, Mary"/>
    <s v="U"/>
    <s v="Executive Secetary"/>
    <x v="0"/>
    <s v="NA9507"/>
    <s v="Executive Assistant"/>
    <x v="21"/>
    <x v="49"/>
    <n v="47447.57"/>
    <n v="26"/>
    <m/>
    <m/>
    <n v="47447.57"/>
    <n v="687.98976500000003"/>
    <n v="0"/>
    <n v="9907.0526160000009"/>
    <n v="7846.08"/>
    <m/>
    <n v="0"/>
    <n v="18441.122381000001"/>
    <n v="0.3886631576917427"/>
    <s v="1MP-MLP"/>
    <n v="65888.692381000001"/>
  </r>
  <r>
    <n v="1"/>
    <s v="Robinson, DeMarcus"/>
    <s v="U"/>
    <m/>
    <x v="0"/>
    <s v="NA9895"/>
    <s v="Student Success Coach"/>
    <x v="9"/>
    <x v="14"/>
    <n v="44889"/>
    <n v="26"/>
    <m/>
    <m/>
    <n v="44889"/>
    <n v="650.89050000000009"/>
    <n v="0"/>
    <n v="9372.8232000000007"/>
    <n v="12147.84"/>
    <m/>
    <n v="0"/>
    <n v="22171.5537"/>
    <n v="0.49391952816948476"/>
    <s v="1MP-MLP"/>
    <n v="67060.553700000004"/>
  </r>
  <r>
    <n v="1"/>
    <s v="ROBINSON, GWENDOLYN S"/>
    <s v="UF"/>
    <s v="Professor"/>
    <x v="3"/>
    <s v="NA9392"/>
    <s v="English"/>
    <x v="4"/>
    <x v="4"/>
    <n v="62645"/>
    <n v="20"/>
    <m/>
    <m/>
    <n v="62645"/>
    <n v="908.35250000000008"/>
    <n v="0"/>
    <n v="13844.545"/>
    <n v="7846.08"/>
    <m/>
    <n v="0"/>
    <n v="22598.977500000001"/>
    <n v="0.36074670763827921"/>
    <s v="1MP-MLP"/>
    <n v="85243.977500000008"/>
  </r>
  <r>
    <n v="1"/>
    <s v="Rodrigue, Wallace"/>
    <s v="UF"/>
    <s v="Instructor"/>
    <x v="0"/>
    <s v="NA9786"/>
    <s v="Instructor OF INSTRUMENTATION"/>
    <x v="3"/>
    <x v="44"/>
    <n v="51685"/>
    <n v="20"/>
    <m/>
    <m/>
    <n v="51685"/>
    <n v="749.4325"/>
    <n v="0"/>
    <n v="10791.828000000001"/>
    <m/>
    <n v="0"/>
    <n v="0"/>
    <n v="11541.260500000002"/>
    <n v="0.22330000000000005"/>
    <m/>
    <n v="63226.260500000004"/>
  </r>
  <r>
    <n v="1"/>
    <s v="SAKON, FREDERICK W"/>
    <s v="UF"/>
    <s v="Instructor"/>
    <x v="3"/>
    <s v="NA9452"/>
    <s v="Math"/>
    <x v="12"/>
    <x v="26"/>
    <n v="52645"/>
    <n v="20"/>
    <m/>
    <m/>
    <n v="52645"/>
    <n v="763.35250000000008"/>
    <n v="0"/>
    <n v="11634.545"/>
    <n v="8156.64"/>
    <m/>
    <n v="4.5"/>
    <n v="20559.037500000002"/>
    <n v="0.39052212935701403"/>
    <s v="1MP-MLP"/>
    <n v="73204.037500000006"/>
  </r>
  <r>
    <n v="1"/>
    <s v="SAM, LESLIE D"/>
    <s v="U"/>
    <m/>
    <x v="0"/>
    <s v="NA9781"/>
    <s v="Director of Library Services"/>
    <x v="18"/>
    <x v="43"/>
    <n v="58576.45"/>
    <n v="26"/>
    <m/>
    <m/>
    <n v="58576.45"/>
    <n v="849.35852499999999"/>
    <n v="0"/>
    <n v="12230.76276"/>
    <n v="7846.08"/>
    <m/>
    <n v="4.5"/>
    <n v="20930.701284999999"/>
    <n v="0.35732280267923372"/>
    <s v="1MP-MLP"/>
    <n v="79507.151285"/>
  </r>
  <r>
    <n v="1"/>
    <s v="SCHMILL, MELANIE B"/>
    <s v="UF"/>
    <s v="Instructor"/>
    <x v="0"/>
    <s v="NA9792"/>
    <s v="Nursing"/>
    <x v="1"/>
    <x v="12"/>
    <n v="51000"/>
    <n v="20"/>
    <m/>
    <m/>
    <n v="51000"/>
    <n v="739.5"/>
    <n v="0"/>
    <n v="10648.800000000001"/>
    <n v="8994.48"/>
    <m/>
    <n v="2.5"/>
    <n v="20385.28"/>
    <n v="0.39971137254901956"/>
    <s v="3MP-MLP"/>
    <n v="71385.279999999999"/>
  </r>
  <r>
    <n v="1"/>
    <s v="Schubert, Karen"/>
    <s v="UF"/>
    <s v="Instructor"/>
    <x v="0"/>
    <s v="NA9817"/>
    <s v="Computer Information System"/>
    <x v="10"/>
    <x v="50"/>
    <n v="52645"/>
    <n v="26"/>
    <m/>
    <m/>
    <n v="52645"/>
    <n v="763.35250000000008"/>
    <n v="0"/>
    <n v="10992.276"/>
    <m/>
    <m/>
    <n v="0"/>
    <n v="11755.628500000001"/>
    <n v="0.22330000000000003"/>
    <m/>
    <n v="64400.628499999999"/>
  </r>
  <r>
    <n v="1"/>
    <s v="SHERWOOD, EMILY L"/>
    <s v="U"/>
    <m/>
    <x v="0"/>
    <s v="NA9012"/>
    <s v="Office Manager"/>
    <x v="22"/>
    <x v="51"/>
    <n v="35401.199999999997"/>
    <n v="26"/>
    <m/>
    <m/>
    <n v="35401.199999999997"/>
    <n v="513.31740000000002"/>
    <n v="0"/>
    <n v="7391.7705599999999"/>
    <n v="7846.08"/>
    <m/>
    <n v="0"/>
    <n v="15751.167959999999"/>
    <n v="0.44493316497745838"/>
    <s v="1MP-MLP"/>
    <n v="51152.367959999996"/>
  </r>
  <r>
    <n v="1"/>
    <s v="SLIE, NICHOLAS P"/>
    <s v="UF"/>
    <s v="Professor"/>
    <x v="0"/>
    <s v="NA9828"/>
    <s v="Theater"/>
    <x v="4"/>
    <x v="52"/>
    <n v="62645"/>
    <n v="20"/>
    <m/>
    <m/>
    <n v="62645"/>
    <n v="908.35250000000008"/>
    <n v="0"/>
    <n v="13080.276000000002"/>
    <n v="8156.64"/>
    <m/>
    <n v="0"/>
    <n v="22145.268500000002"/>
    <n v="0.35350416633410492"/>
    <s v="1MA-MOA"/>
    <n v="84790.268500000006"/>
  </r>
  <r>
    <n v="1"/>
    <s v="St. Germain, DeKana"/>
    <s v="U"/>
    <m/>
    <x v="0"/>
    <s v="NA6021"/>
    <s v="Office Manager"/>
    <x v="22"/>
    <x v="51"/>
    <n v="33901.199999999997"/>
    <n v="26"/>
    <m/>
    <m/>
    <n v="33901.199999999997"/>
    <n v="491.56739999999996"/>
    <n v="0"/>
    <n v="7078.5705600000001"/>
    <m/>
    <m/>
    <n v="0"/>
    <n v="7570.13796"/>
    <n v="0.22330000000000003"/>
    <m/>
    <n v="41471.337959999997"/>
  </r>
  <r>
    <n v="1"/>
    <s v="SYLVE, KEITHIA O"/>
    <s v="C"/>
    <m/>
    <x v="1"/>
    <s v="NA9402"/>
    <s v="Custodian 2"/>
    <x v="2"/>
    <x v="2"/>
    <n v="23146.240000000002"/>
    <n v="26"/>
    <m/>
    <m/>
    <n v="23146.240000000002"/>
    <n v="335.62048000000004"/>
    <n v="0"/>
    <n v="8041.0037760000005"/>
    <n v="7298.4"/>
    <m/>
    <n v="71.599999999999994"/>
    <n v="15746.624256000001"/>
    <n v="0.68031024719349664"/>
    <s v="1MP-MLP"/>
    <n v="38892.864256000001"/>
  </r>
  <r>
    <n v="1"/>
    <s v="TEMPLET, KAITLYN R"/>
    <s v="UF"/>
    <s v="Instructor"/>
    <x v="0"/>
    <s v="NA9459"/>
    <s v="Nursing"/>
    <x v="1"/>
    <x v="12"/>
    <n v="47000"/>
    <n v="26"/>
    <m/>
    <m/>
    <n v="47000"/>
    <n v="681.5"/>
    <n v="0"/>
    <n v="9813.6"/>
    <n v="7846.08"/>
    <m/>
    <n v="0"/>
    <n v="18341.18"/>
    <n v="0.39023787234042556"/>
    <s v="1MP-MLP"/>
    <n v="65341.18"/>
  </r>
  <r>
    <n v="1"/>
    <s v="TIMMONS, PATTIE"/>
    <s v="U"/>
    <m/>
    <x v="0"/>
    <s v="NA9865"/>
    <s v="PROPERTY CONTROL OFFICER"/>
    <x v="2"/>
    <x v="42"/>
    <n v="37020.26"/>
    <n v="26"/>
    <m/>
    <m/>
    <n v="37020.26"/>
    <n v="536.79377000000011"/>
    <n v="0"/>
    <n v="7729.830288000001"/>
    <n v="7846.08"/>
    <m/>
    <n v="285"/>
    <n v="16397.704058000003"/>
    <n v="0.44293865191654519"/>
    <s v="1MP-MLP"/>
    <n v="53417.964058000005"/>
  </r>
  <r>
    <n v="1"/>
    <s v="TINNEY, TINA M"/>
    <s v="U"/>
    <m/>
    <x v="0"/>
    <s v="NA9910"/>
    <s v="Car Allowance"/>
    <x v="21"/>
    <x v="49"/>
    <n v="202856"/>
    <n v="26"/>
    <m/>
    <m/>
    <n v="202856"/>
    <n v="2941.4120000000003"/>
    <n v="0"/>
    <n v="42356.332800000004"/>
    <n v="7846.08"/>
    <m/>
    <n v="0"/>
    <n v="53143.824800000002"/>
    <n v="0.26197807705958909"/>
    <s v="1MP-MLP"/>
    <n v="255999.8248"/>
  </r>
  <r>
    <n v="1"/>
    <s v="(Vacant) Philips, Cheryl"/>
    <s v="C"/>
    <s v="Custodian"/>
    <x v="1"/>
    <s v="NA9516"/>
    <s v="Custodial 1"/>
    <x v="2"/>
    <x v="2"/>
    <n v="22505.599999999999"/>
    <n v="26"/>
    <m/>
    <m/>
    <n v="22505.599999999999"/>
    <n v="326.33119999999997"/>
    <n v="0"/>
    <n v="7818.4454399999995"/>
    <n v="7846.08"/>
    <m/>
    <n v="0"/>
    <n v="15990.856639999998"/>
    <n v="0.71052789705673247"/>
    <s v="1MP-MLP"/>
    <n v="38496.456639999997"/>
  </r>
  <r>
    <n v="1"/>
    <s v="(Vacant )Guillory, Blanch"/>
    <s v="C"/>
    <s v="Custodian"/>
    <x v="1"/>
    <s v="NA6012"/>
    <m/>
    <x v="2"/>
    <x v="2"/>
    <n v="23405.16"/>
    <n v="26"/>
    <m/>
    <m/>
    <n v="23405.16"/>
    <n v="339.37482"/>
    <n v="0"/>
    <n v="8130.9525839999997"/>
    <n v="7846.08"/>
    <m/>
    <n v="0"/>
    <n v="16316.407404"/>
    <n v="0.69712864188922441"/>
    <s v="1MP-MLP"/>
    <n v="39721.567404000001"/>
  </r>
  <r>
    <n v="1"/>
    <s v="(Vacant) SMITH, CHERYLYN M"/>
    <s v="C"/>
    <s v="Custodian"/>
    <x v="1"/>
    <s v="NA9969"/>
    <s v="Custodian"/>
    <x v="2"/>
    <x v="2"/>
    <n v="24367.63"/>
    <n v="26"/>
    <m/>
    <m/>
    <n v="24367.63"/>
    <n v="353.33063500000003"/>
    <n v="0"/>
    <n v="8465.3146620000007"/>
    <n v="7846.08"/>
    <m/>
    <n v="0"/>
    <n v="16664.725297000001"/>
    <n v="0.68388781744470017"/>
    <s v="1HS-HSA"/>
    <n v="41032.355297000002"/>
  </r>
  <r>
    <n v="1"/>
    <s v="(Vacant) BALLERO, DAVID J "/>
    <s v="U"/>
    <m/>
    <x v="0"/>
    <s v="NA9920"/>
    <s v="Maintenance"/>
    <x v="2"/>
    <x v="8"/>
    <n v="27489.57"/>
    <n v="26"/>
    <m/>
    <m/>
    <n v="27489.57"/>
    <n v="398.59876500000001"/>
    <n v="0"/>
    <n v="5739.8222160000005"/>
    <n v="7846.08"/>
    <n v="1000"/>
    <n v="0"/>
    <n v="14984.500981000001"/>
    <n v="0.54509768544942683"/>
    <s v="1MP-MLP"/>
    <n v="42474.070980999997"/>
  </r>
  <r>
    <n v="1"/>
    <s v="(Vacant) Zavala, Anne"/>
    <s v="UF"/>
    <s v="Instructor"/>
    <x v="0"/>
    <m/>
    <s v="EMS Instructor/Coordinator"/>
    <x v="1"/>
    <x v="16"/>
    <n v="30974"/>
    <n v="20"/>
    <m/>
    <m/>
    <n v="30974"/>
    <n v="449.12300000000005"/>
    <n v="0"/>
    <n v="6467.3712000000005"/>
    <n v="7846.08"/>
    <m/>
    <n v="0"/>
    <n v="14762.574200000001"/>
    <n v="0.47661180990508173"/>
    <s v="1MP-MLP"/>
    <n v="45736.574200000003"/>
  </r>
  <r>
    <n v="1"/>
    <s v="(Vacant) WEST, JULIE B"/>
    <s v="UF"/>
    <s v="Instructor"/>
    <x v="0"/>
    <m/>
    <s v="Nursing"/>
    <x v="1"/>
    <x v="12"/>
    <n v="31777"/>
    <n v="20"/>
    <m/>
    <m/>
    <n v="31777"/>
    <n v="460.76650000000001"/>
    <n v="0"/>
    <n v="6635.0376000000006"/>
    <n v="7846.08"/>
    <m/>
    <n v="0"/>
    <n v="14941.884099999999"/>
    <n v="0.47021065865248446"/>
    <s v="1MP-MLP"/>
    <n v="46718.884099999996"/>
  </r>
  <r>
    <n v="1"/>
    <s v="(Vacant) Morales, Carol"/>
    <s v="UF"/>
    <s v="Instructor"/>
    <x v="0"/>
    <m/>
    <s v="Nursing"/>
    <x v="1"/>
    <x v="12"/>
    <n v="27332.5"/>
    <n v="20"/>
    <m/>
    <m/>
    <n v="27332.5"/>
    <n v="396.32125000000002"/>
    <n v="0"/>
    <n v="5707.0260000000007"/>
    <n v="7846.08"/>
    <m/>
    <n v="0"/>
    <n v="13949.427250000001"/>
    <n v="0.51036045916034023"/>
    <s v="2MP-MLP"/>
    <n v="41281.927250000001"/>
  </r>
  <r>
    <n v="1"/>
    <s v="(VACANT)"/>
    <s v="C"/>
    <m/>
    <x v="1"/>
    <s v="NA9960"/>
    <s v="Maintenance Repair 2"/>
    <x v="2"/>
    <x v="8"/>
    <n v="32052.799999999999"/>
    <n v="26"/>
    <m/>
    <m/>
    <n v="32052.799999999999"/>
    <n v="464.76560000000001"/>
    <n v="0"/>
    <n v="11135.14272"/>
    <n v="7846.08"/>
    <m/>
    <n v="0"/>
    <n v="19445.98832"/>
    <n v="0.60668610293016523"/>
    <s v="1MP-MLP"/>
    <n v="51498.78832"/>
  </r>
  <r>
    <n v="1"/>
    <s v="(VACANT)"/>
    <s v="U"/>
    <m/>
    <x v="0"/>
    <s v="NA9886"/>
    <s v="Maintenance"/>
    <x v="2"/>
    <x v="8"/>
    <n v="41999.96"/>
    <n v="26"/>
    <m/>
    <m/>
    <n v="41999.96"/>
    <n v="608.99941999999999"/>
    <n v="0"/>
    <n v="8769.5916479999996"/>
    <n v="7846.08"/>
    <m/>
    <n v="0"/>
    <n v="17224.671068"/>
    <n v="0.41011160648724426"/>
    <s v="1MP-MLP"/>
    <n v="59224.631068000002"/>
  </r>
  <r>
    <n v="1"/>
    <s v="(Vacant) LLORANCE, MARY T"/>
    <s v="U"/>
    <m/>
    <x v="0"/>
    <s v="NA9908"/>
    <s v="AP/Travel Specialist"/>
    <x v="11"/>
    <x v="17"/>
    <n v="44803.53"/>
    <n v="26"/>
    <m/>
    <m/>
    <n v="44803.53"/>
    <n v="649.65118500000005"/>
    <n v="0"/>
    <n v="9354.9770640000006"/>
    <n v="7846.08"/>
    <m/>
    <n v="0"/>
    <n v="17850.708249000003"/>
    <n v="0.39842191561691687"/>
    <s v="1MP-MLP"/>
    <n v="62654.238249000002"/>
  </r>
  <r>
    <n v="1"/>
    <s v="(VACANT) Lancon, Laura"/>
    <s v="U"/>
    <m/>
    <x v="0"/>
    <s v="NA9456"/>
    <s v="Student Success Coach"/>
    <x v="9"/>
    <x v="14"/>
    <n v="45558.45"/>
    <n v="26"/>
    <m/>
    <m/>
    <n v="45558.45"/>
    <n v="660.59752500000002"/>
    <n v="0"/>
    <n v="9512.6043599999994"/>
    <n v="7846.08"/>
    <m/>
    <n v="0"/>
    <n v="18019.281884999997"/>
    <n v="0.3955200821142949"/>
    <s v="1MP-MLP"/>
    <n v="63577.731884999994"/>
  </r>
  <r>
    <n v="1"/>
    <s v="(Vacant) Humphrey, Toni"/>
    <s v="U"/>
    <m/>
    <x v="0"/>
    <s v="NA9914"/>
    <s v="Human Resource Coordinator"/>
    <x v="5"/>
    <x v="5"/>
    <n v="50000"/>
    <n v="26"/>
    <m/>
    <m/>
    <n v="50000"/>
    <n v="725"/>
    <n v="0"/>
    <n v="10440"/>
    <n v="7846.08"/>
    <m/>
    <n v="0"/>
    <n v="19011.080000000002"/>
    <n v="0.38022160000000005"/>
    <s v="1MP-MLP"/>
    <n v="69011.08"/>
  </r>
  <r>
    <n v="1"/>
    <s v="(Vacant) Pashos, Andreas "/>
    <s v="UF"/>
    <s v="Instructor"/>
    <x v="0"/>
    <s v="NA9818"/>
    <s v="Aerospace (Program Manager"/>
    <x v="3"/>
    <x v="24"/>
    <n v="54250"/>
    <n v="24"/>
    <m/>
    <m/>
    <n v="54250"/>
    <n v="786.625"/>
    <n v="0"/>
    <n v="11327.400000000001"/>
    <n v="7846.08"/>
    <n v="1000"/>
    <n v="0"/>
    <n v="20960.105000000003"/>
    <n v="0.38636138248847934"/>
    <s v="1HS-HSA"/>
    <n v="75210.10500000001"/>
  </r>
  <r>
    <n v="1"/>
    <s v="(Vacant) JOYNER, ANASTASIA B "/>
    <s v="UF"/>
    <s v="Instructor"/>
    <x v="0"/>
    <s v="NA9808"/>
    <s v="Culinary"/>
    <x v="3"/>
    <x v="20"/>
    <n v="52350"/>
    <n v="26"/>
    <m/>
    <m/>
    <n v="52350"/>
    <n v="759.07500000000005"/>
    <n v="0"/>
    <n v="10930.68"/>
    <n v="7846.08"/>
    <m/>
    <n v="216"/>
    <n v="19751.834999999999"/>
    <n v="0.37730343839541547"/>
    <s v="1MA-MOA"/>
    <n v="72101.834999999992"/>
  </r>
  <r>
    <n v="1"/>
    <s v="(Vacant) Gilbert,Juanita"/>
    <s v="UF"/>
    <s v="Assistant Professor"/>
    <x v="0"/>
    <s v="NA9791"/>
    <s v="Nursing"/>
    <x v="1"/>
    <x v="12"/>
    <n v="55000"/>
    <n v="20"/>
    <m/>
    <m/>
    <n v="55000"/>
    <n v="797.5"/>
    <n v="0"/>
    <n v="11484"/>
    <n v="7846.08"/>
    <m/>
    <n v="0"/>
    <n v="20127.580000000002"/>
    <n v="0.36595600000000006"/>
    <s v="1MP-MLP"/>
    <n v="75127.58"/>
  </r>
  <r>
    <n v="1"/>
    <s v="(Vacant) WADDELL, STEPHEN D"/>
    <s v="UF"/>
    <s v="Professor"/>
    <x v="0"/>
    <s v="NA9819"/>
    <s v="Biology"/>
    <x v="12"/>
    <x v="27"/>
    <n v="55000"/>
    <n v="20"/>
    <m/>
    <m/>
    <n v="55000"/>
    <n v="797.5"/>
    <n v="0"/>
    <n v="11484"/>
    <n v="7846.08"/>
    <m/>
    <n v="0"/>
    <n v="20127.580000000002"/>
    <n v="0.36595600000000006"/>
    <s v="1MP-MLP"/>
    <n v="75127.58"/>
  </r>
  <r>
    <n v="1"/>
    <s v="(Vacant) Bork, Rocky"/>
    <s v="U"/>
    <m/>
    <x v="0"/>
    <s v="NA9450"/>
    <s v="Risk and Saftety Property Manager"/>
    <x v="2"/>
    <x v="8"/>
    <n v="62000"/>
    <n v="26"/>
    <m/>
    <m/>
    <n v="62000"/>
    <n v="899"/>
    <n v="0"/>
    <n v="12945.6"/>
    <n v="7846.08"/>
    <m/>
    <n v="0"/>
    <n v="21690.68"/>
    <n v="0.34984967741935485"/>
    <s v="1MP-MLP"/>
    <n v="83690.679999999993"/>
  </r>
  <r>
    <n v="1"/>
    <s v="Todd, Christine"/>
    <s v="U"/>
    <m/>
    <x v="0"/>
    <s v="NA9447"/>
    <s v="Asstant Librarian"/>
    <x v="18"/>
    <x v="43"/>
    <n v="43000"/>
    <n v="26"/>
    <m/>
    <m/>
    <n v="43000"/>
    <n v="623.5"/>
    <n v="0"/>
    <n v="8978.4000000000015"/>
    <n v="7846.08"/>
    <m/>
    <n v="110"/>
    <n v="17557.980000000003"/>
    <n v="0.40832511627906987"/>
    <s v="1MP-MLP"/>
    <n v="60557.98"/>
  </r>
  <r>
    <n v="1"/>
    <s v="TOLLESON, KEITH J"/>
    <s v="UF"/>
    <s v="Asso. Prof"/>
    <x v="0"/>
    <s v="NA9825"/>
    <s v="Industrial Tech"/>
    <x v="3"/>
    <x v="24"/>
    <n v="61645"/>
    <n v="20"/>
    <m/>
    <m/>
    <n v="61645"/>
    <n v="893.85250000000008"/>
    <n v="0"/>
    <n v="12871.476000000001"/>
    <n v="7846.08"/>
    <m/>
    <n v="0"/>
    <n v="21611.408500000001"/>
    <n v="0.35057844918484876"/>
    <s v="1MP-MLP"/>
    <n v="83256.408500000005"/>
  </r>
  <r>
    <n v="1"/>
    <s v="TRAINOR, MEGAN P"/>
    <s v="U"/>
    <m/>
    <x v="0"/>
    <s v="NA9892"/>
    <s v="Student Success Coach"/>
    <x v="9"/>
    <x v="14"/>
    <n v="46197.88"/>
    <n v="26"/>
    <m/>
    <m/>
    <n v="46197.88"/>
    <n v="669.86925999999994"/>
    <n v="0"/>
    <n v="9646.1173440000002"/>
    <n v="8994.48"/>
    <m/>
    <n v="0"/>
    <n v="19310.466604000001"/>
    <n v="0.41799464832585398"/>
    <s v="3MP-MLP"/>
    <n v="65508.346603999998"/>
  </r>
  <r>
    <n v="1"/>
    <s v="VARISCO, RUTH M"/>
    <s v="UF"/>
    <s v="Professor"/>
    <x v="3"/>
    <s v="NA9783"/>
    <s v="Culinary"/>
    <x v="3"/>
    <x v="20"/>
    <n v="64645"/>
    <n v="20"/>
    <m/>
    <m/>
    <n v="64645"/>
    <n v="937.35250000000008"/>
    <n v="0"/>
    <n v="14286.545"/>
    <n v="7846.08"/>
    <m/>
    <n v="187.5"/>
    <n v="23257.477500000001"/>
    <n v="0.35977225616830383"/>
    <s v="1MP-MLP"/>
    <n v="87902.477500000008"/>
  </r>
  <r>
    <n v="1"/>
    <s v="VERRET, JON M"/>
    <s v="U"/>
    <m/>
    <x v="0"/>
    <s v="NA9879"/>
    <s v="AP/Payroll Manger"/>
    <x v="11"/>
    <x v="17"/>
    <n v="64424.72"/>
    <n v="26"/>
    <m/>
    <m/>
    <n v="64424.72"/>
    <n v="934.15844000000004"/>
    <n v="0"/>
    <n v="13451.881536000001"/>
    <n v="7846.08"/>
    <m/>
    <n v="335"/>
    <n v="22567.119976000002"/>
    <n v="0.35028665977904133"/>
    <s v="1VM-VMH"/>
    <n v="86991.839976000003"/>
  </r>
  <r>
    <n v="1"/>
    <s v="Williams, Chirstan"/>
    <s v="U"/>
    <m/>
    <x v="0"/>
    <s v="NA9437"/>
    <s v="Student Success Coach"/>
    <x v="9"/>
    <x v="14"/>
    <n v="44256.78"/>
    <n v="26"/>
    <m/>
    <m/>
    <n v="44256.78"/>
    <n v="641.72330999999997"/>
    <n v="0"/>
    <n v="9240.8156639999997"/>
    <m/>
    <m/>
    <n v="25"/>
    <n v="9907.5389739999991"/>
    <n v="0.22386488519951067"/>
    <m/>
    <n v="54164.318973999994"/>
  </r>
  <r>
    <n v="1"/>
    <s v="WILLIAMS, TANYA J"/>
    <s v="U"/>
    <s v="Clerk"/>
    <x v="0"/>
    <s v="NA9019"/>
    <s v="Office Manager"/>
    <x v="0"/>
    <x v="34"/>
    <n v="37096.26"/>
    <n v="26"/>
    <m/>
    <m/>
    <n v="37096.26"/>
    <n v="537.89577000000008"/>
    <n v="0"/>
    <n v="7745.6990880000012"/>
    <n v="7846.08"/>
    <m/>
    <n v="0"/>
    <n v="16129.674858"/>
    <n v="0.43480595774344905"/>
    <s v="3MP-MLP"/>
    <n v="53225.934858000001"/>
  </r>
  <r>
    <n v="1"/>
    <s v="YESENOKSY, KODY"/>
    <s v="U"/>
    <m/>
    <x v="0"/>
    <s v="NA5993"/>
    <s v="Student Success Coach"/>
    <x v="9"/>
    <x v="14"/>
    <n v="43389"/>
    <n v="26"/>
    <m/>
    <m/>
    <n v="43389"/>
    <n v="629.14050000000009"/>
    <n v="0"/>
    <n v="9059.6232"/>
    <n v="7846.08"/>
    <m/>
    <n v="0"/>
    <n v="17534.843699999998"/>
    <n v="0.40413108622000965"/>
    <s v="1MP-MLP"/>
    <n v="60923.843699999998"/>
  </r>
  <r>
    <n v="1"/>
    <s v="ZAFFUTO, BRITTNEY B"/>
    <s v="UF"/>
    <s v="Instructor"/>
    <x v="0"/>
    <s v="NA6017"/>
    <s v="Nursing/Program Manager"/>
    <x v="1"/>
    <x v="12"/>
    <n v="69800"/>
    <n v="20"/>
    <m/>
    <m/>
    <n v="69800"/>
    <n v="1012.1"/>
    <n v="0"/>
    <n v="14574.240000000002"/>
    <n v="14332.32"/>
    <m/>
    <n v="30"/>
    <n v="29948.660000000003"/>
    <n v="0.42906389684813756"/>
    <s v="4MP-MLP"/>
    <n v="99748.66"/>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7">
  <r>
    <n v="1"/>
    <s v="(Vacant) UNBEHAGEN JR, LEONARD B"/>
    <s v="U"/>
    <m/>
    <x v="0"/>
    <s v="NA9894"/>
    <s v="Asst VC Ed Training and Success"/>
    <x v="0"/>
    <x v="0"/>
    <n v="112864.47"/>
    <n v="26"/>
    <m/>
    <m/>
    <n v="112864.47"/>
    <n v="1636.5348150000002"/>
    <n v="0"/>
    <n v="23566.101336000003"/>
    <n v="7846.08"/>
    <m/>
    <n v="0"/>
    <n v="33048.716151000001"/>
    <n v="0.29281771447648669"/>
    <s v="2MP-MLP"/>
    <n v="145913.186151"/>
  </r>
  <r>
    <n v="1"/>
    <s v="(Vacant)BERTUCCI, RACQUELLE N"/>
    <s v="U"/>
    <s v="office manager"/>
    <x v="0"/>
    <s v="NA9903"/>
    <s v="Allied Health Adm"/>
    <x v="1"/>
    <x v="1"/>
    <n v="35065.519999999997"/>
    <n v="26"/>
    <m/>
    <m/>
    <n v="35065.519999999997"/>
    <n v="508.45004"/>
    <n v="0"/>
    <n v="7321.6805759999997"/>
    <n v="7846.08"/>
    <m/>
    <n v="0"/>
    <n v="15676.210616"/>
    <n v="0.44705484521547095"/>
    <s v="1MP-MLP"/>
    <n v="50741.730616000001"/>
  </r>
  <r>
    <n v="1"/>
    <s v="Alfaro, Bernice"/>
    <s v="C"/>
    <m/>
    <x v="1"/>
    <s v="NA9968"/>
    <s v="Custodian 1"/>
    <x v="2"/>
    <x v="2"/>
    <n v="22505.599999999999"/>
    <n v="26"/>
    <m/>
    <m/>
    <n v="22505.599999999999"/>
    <n v="326.33119999999997"/>
    <n v="0"/>
    <n v="7818.4454399999995"/>
    <n v="0"/>
    <m/>
    <n v="0"/>
    <n v="8144.7766399999991"/>
    <n v="0.3619"/>
    <m/>
    <n v="30650.376639999999"/>
  </r>
  <r>
    <n v="1"/>
    <s v="Allison, Shannon"/>
    <s v="UF"/>
    <s v="Instructor"/>
    <x v="0"/>
    <s v="NA9790"/>
    <s v="Instructor - Saftey Training Coordinator"/>
    <x v="3"/>
    <x v="3"/>
    <n v="62913.33"/>
    <n v="20"/>
    <m/>
    <m/>
    <n v="62913.33"/>
    <n v="912.24328500000013"/>
    <n v="0"/>
    <n v="13136.303304000001"/>
    <n v="0"/>
    <m/>
    <n v="0"/>
    <n v="14048.546589000001"/>
    <n v="0.22330000000000003"/>
    <m/>
    <n v="76961.876589000007"/>
  </r>
  <r>
    <n v="1"/>
    <s v="Amalfitano, Taylor"/>
    <s v="UF"/>
    <s v="Instructor"/>
    <x v="0"/>
    <s v="NA9829"/>
    <s v="English"/>
    <x v="4"/>
    <x v="4"/>
    <n v="47000"/>
    <n v="20"/>
    <m/>
    <m/>
    <n v="47000"/>
    <n v="681.5"/>
    <n v="0"/>
    <n v="9813.6"/>
    <n v="7846.08"/>
    <m/>
    <n v="3"/>
    <n v="18344.18"/>
    <n v="0.39030170212765958"/>
    <s v="1MP-MLP"/>
    <n v="65344.18"/>
  </r>
  <r>
    <n v="1"/>
    <s v="ARBONEAUX, ANNETTE M"/>
    <s v="U"/>
    <m/>
    <x v="0"/>
    <s v="NA9434"/>
    <s v="Director of Human Resources"/>
    <x v="5"/>
    <x v="5"/>
    <n v="124800"/>
    <n v="26"/>
    <m/>
    <m/>
    <n v="124800"/>
    <n v="1809.6000000000001"/>
    <n v="0"/>
    <n v="26058.240000000002"/>
    <n v="7847.08"/>
    <m/>
    <n v="0"/>
    <n v="35714.92"/>
    <n v="0.28617724358974356"/>
    <s v="1MP-MLP"/>
    <n v="160514.91999999998"/>
  </r>
  <r>
    <n v="1"/>
    <s v="Avila, Nadia"/>
    <s v="UF"/>
    <s v="Instructor"/>
    <x v="0"/>
    <s v="NA6022"/>
    <s v="Phlebotomy"/>
    <x v="1"/>
    <x v="6"/>
    <n v="23250"/>
    <n v="26"/>
    <m/>
    <m/>
    <n v="23250"/>
    <n v="337.125"/>
    <n v="0"/>
    <n v="4854.6000000000004"/>
    <n v="204.27"/>
    <m/>
    <n v="0"/>
    <n v="5395.9950000000008"/>
    <n v="0.23208580645161295"/>
    <s v="3MP-MLP"/>
    <n v="28645.995000000003"/>
  </r>
  <r>
    <n v="1"/>
    <s v="BAIAMONTE, STEVEN C"/>
    <s v="UF"/>
    <s v="Instructor"/>
    <x v="0"/>
    <s v="NA9481"/>
    <s v="Electrical "/>
    <x v="3"/>
    <x v="7"/>
    <n v="47850"/>
    <n v="26"/>
    <m/>
    <m/>
    <n v="47850"/>
    <n v="693.82500000000005"/>
    <n v="0"/>
    <n v="9991.08"/>
    <n v="8994.48"/>
    <m/>
    <n v="45"/>
    <n v="19724.385000000002"/>
    <n v="0.41221285266457686"/>
    <s v="3MP-MLP"/>
    <n v="67574.385000000009"/>
  </r>
  <r>
    <n v="1"/>
    <s v="BALLERO, DAVID J"/>
    <s v="U"/>
    <m/>
    <x v="0"/>
    <s v="NA9018"/>
    <s v="Facilities and Fleet Manager"/>
    <x v="2"/>
    <x v="8"/>
    <n v="38495.81"/>
    <n v="26"/>
    <m/>
    <m/>
    <n v="38495.81"/>
    <n v="558.18924500000003"/>
    <n v="0"/>
    <n v="8037.9251279999999"/>
    <n v="4902.4800000000005"/>
    <n v="1000"/>
    <n v="0"/>
    <n v="14498.594373"/>
    <n v="0.376627855680917"/>
    <s v="1HR-HSA"/>
    <n v="52994.404372999998"/>
  </r>
  <r>
    <n v="1"/>
    <s v="Bergeron, Reggie"/>
    <s v="WAE"/>
    <s v="Asst. Coach"/>
    <x v="2"/>
    <s v="NA6008"/>
    <s v="Asst Coach"/>
    <x v="6"/>
    <x v="9"/>
    <n v="18675"/>
    <n v="26"/>
    <m/>
    <m/>
    <n v="18675"/>
    <n v="270.78750000000002"/>
    <n v="1157.8499999999999"/>
    <b v="0"/>
    <n v="0"/>
    <m/>
    <n v="0"/>
    <n v="1428.6374999999998"/>
    <n v="7.6499999999999985E-2"/>
    <m/>
    <n v="20103.637500000001"/>
  </r>
  <r>
    <n v="1"/>
    <s v="BOURNE, NATHANIEL A"/>
    <s v="UF"/>
    <s v="Instructor"/>
    <x v="0"/>
    <s v="NA5985"/>
    <s v="Construction"/>
    <x v="3"/>
    <x v="10"/>
    <n v="72860"/>
    <n v="26"/>
    <m/>
    <m/>
    <n v="72860"/>
    <n v="1056.47"/>
    <n v="0"/>
    <n v="15213.168000000001"/>
    <n v="5621.28"/>
    <m/>
    <n v="0"/>
    <n v="21890.918000000001"/>
    <n v="0.30045179796870713"/>
    <s v="3HR-HSA"/>
    <n v="94750.918000000005"/>
  </r>
  <r>
    <n v="1"/>
    <s v="BROWNE, JASON D"/>
    <s v="U"/>
    <m/>
    <x v="0"/>
    <s v="NA9391"/>
    <s v="Chief Public Information Officer"/>
    <x v="7"/>
    <x v="11"/>
    <n v="67471.149999999994"/>
    <n v="26"/>
    <m/>
    <m/>
    <n v="67471.149999999994"/>
    <n v="978.33167500000002"/>
    <n v="0"/>
    <n v="14087.976119999999"/>
    <n v="14332.32"/>
    <m/>
    <n v="0"/>
    <n v="29398.627795"/>
    <n v="0.43572145717095384"/>
    <s v="4MP-MLP"/>
    <n v="96869.777795000002"/>
  </r>
  <r>
    <n v="1"/>
    <s v="BRUMFIELD, ROSHAUNDRA E"/>
    <s v="UF"/>
    <s v="Instructor"/>
    <x v="0"/>
    <s v="NA5990"/>
    <s v="Nursing"/>
    <x v="1"/>
    <x v="12"/>
    <n v="50350"/>
    <n v="20"/>
    <m/>
    <m/>
    <n v="50350"/>
    <n v="730.07500000000005"/>
    <n v="0"/>
    <n v="10513.08"/>
    <n v="7846.08"/>
    <m/>
    <n v="45"/>
    <n v="19134.235000000001"/>
    <n v="0.38002452830188682"/>
    <s v="1MP-MLP"/>
    <n v="69484.235000000001"/>
  </r>
  <r>
    <n v="1"/>
    <s v="BURTCHAELL, TREASURE C"/>
    <s v="U"/>
    <m/>
    <x v="0"/>
    <s v="NA9885"/>
    <s v="Fin Aid Director"/>
    <x v="8"/>
    <x v="13"/>
    <n v="72801.27"/>
    <n v="26"/>
    <m/>
    <m/>
    <n v="72801.27"/>
    <n v="1055.6184150000001"/>
    <n v="0"/>
    <n v="15200.905176000002"/>
    <n v="8994.48"/>
    <m/>
    <n v="35"/>
    <n v="25286.003591000001"/>
    <n v="0.34732915498589517"/>
    <s v="3MP-MLP"/>
    <n v="98087.273591000005"/>
  </r>
  <r>
    <n v="1"/>
    <s v="CAMP, HANNAH L"/>
    <s v="U"/>
    <m/>
    <x v="1"/>
    <s v="NA9871"/>
    <s v="Office Manager"/>
    <x v="9"/>
    <x v="14"/>
    <n v="36418.239999999998"/>
    <n v="26"/>
    <m/>
    <m/>
    <n v="36418.239999999998"/>
    <n v="528.06448"/>
    <n v="0"/>
    <n v="12651.696575999998"/>
    <n v="7846.08"/>
    <m/>
    <n v="0"/>
    <n v="21025.841055999997"/>
    <n v="0.57734368975546313"/>
    <s v="1MP-MLP"/>
    <n v="57444.081055999995"/>
  </r>
  <r>
    <n v="1"/>
    <s v="CAMPAGNA, JASON P"/>
    <s v="UF"/>
    <s v="Asso. Prof"/>
    <x v="0"/>
    <s v="NA9467"/>
    <s v="Business"/>
    <x v="10"/>
    <x v="15"/>
    <n v="56685"/>
    <n v="26"/>
    <m/>
    <m/>
    <n v="56685"/>
    <n v="821.9325"/>
    <n v="0"/>
    <n v="11835.828000000001"/>
    <n v="7846.08"/>
    <m/>
    <n v="0"/>
    <n v="20503.840500000002"/>
    <n v="0.36171545382376291"/>
    <s v="1MP-MLP"/>
    <n v="77188.840500000006"/>
  </r>
  <r>
    <n v="1"/>
    <s v="CAMPBELL, PAUL J"/>
    <s v="UF"/>
    <s v="Instructor"/>
    <x v="0"/>
    <s v="NA9001"/>
    <s v="Nursing"/>
    <x v="1"/>
    <x v="16"/>
    <n v="47000"/>
    <n v="26"/>
    <m/>
    <m/>
    <n v="47000"/>
    <n v="681.5"/>
    <n v="0"/>
    <n v="9813.6"/>
    <n v="8994.48"/>
    <m/>
    <n v="35"/>
    <n v="19524.580000000002"/>
    <n v="0.41541659574468087"/>
    <s v="3MP-MLP"/>
    <n v="66524.58"/>
  </r>
  <r>
    <n v="1"/>
    <s v="CANTRELL, JACKIE L"/>
    <s v="U"/>
    <m/>
    <x v="3"/>
    <s v="NA9917"/>
    <s v="Asst Director General Accounting"/>
    <x v="11"/>
    <x v="17"/>
    <n v="76193.75"/>
    <n v="26"/>
    <m/>
    <m/>
    <n v="76193.75"/>
    <n v="1104.809375"/>
    <n v="0"/>
    <n v="16838.818749999999"/>
    <n v="7846.08"/>
    <m/>
    <n v="11"/>
    <n v="25800.708124999997"/>
    <n v="0.33861974407349682"/>
    <s v="1MP-MLP"/>
    <n v="101994.458125"/>
  </r>
  <r>
    <n v="1"/>
    <s v="CHAPMAN, RONALD"/>
    <s v="UF"/>
    <s v="Professor"/>
    <x v="0"/>
    <s v="NA9807"/>
    <s v="History"/>
    <x v="4"/>
    <x v="18"/>
    <n v="62645"/>
    <n v="20"/>
    <m/>
    <m/>
    <n v="62645"/>
    <n v="908.35250000000008"/>
    <n v="0"/>
    <n v="13080.276000000002"/>
    <n v="7846.08"/>
    <m/>
    <n v="0"/>
    <n v="21834.708500000001"/>
    <n v="0.34854670763827922"/>
    <s v="1MP-MLP"/>
    <n v="84479.708500000008"/>
  </r>
  <r>
    <n v="1"/>
    <s v="COLLINS, SONIA"/>
    <s v="U"/>
    <m/>
    <x v="0"/>
    <s v="NA9948"/>
    <s v="Exec Secretary"/>
    <x v="6"/>
    <x v="19"/>
    <n v="53500"/>
    <n v="26"/>
    <m/>
    <m/>
    <n v="53500"/>
    <n v="775.75"/>
    <n v="0"/>
    <n v="11170.800000000001"/>
    <n v="7846.08"/>
    <m/>
    <n v="185"/>
    <n v="19977.63"/>
    <n v="0.3734136448598131"/>
    <s v="1MP-MLP"/>
    <n v="73477.63"/>
  </r>
  <r>
    <n v="1"/>
    <s v="Combel, Brett"/>
    <s v="U"/>
    <m/>
    <x v="0"/>
    <s v="NA9444"/>
    <s v="Student Success Coach"/>
    <x v="9"/>
    <x v="14"/>
    <n v="44256.78"/>
    <n v="26"/>
    <m/>
    <m/>
    <n v="44256.78"/>
    <n v="641.72330999999997"/>
    <n v="0"/>
    <n v="9240.8156639999997"/>
    <n v="0"/>
    <m/>
    <n v="0"/>
    <n v="9882.5389739999991"/>
    <n v="0.2233"/>
    <m/>
    <n v="54139.318973999994"/>
  </r>
  <r>
    <n v="1"/>
    <s v="COPPING, DESIREE R"/>
    <s v="U"/>
    <m/>
    <x v="0"/>
    <s v="NA9911"/>
    <s v="Procurement Coordinator"/>
    <x v="11"/>
    <x v="17"/>
    <n v="45800.15"/>
    <n v="26"/>
    <m/>
    <m/>
    <n v="45800.15"/>
    <n v="664.1021750000001"/>
    <n v="0"/>
    <n v="9563.0713200000009"/>
    <n v="7846.08"/>
    <m/>
    <n v="45"/>
    <n v="18118.253495000001"/>
    <n v="0.39559375886323517"/>
    <s v="1MP-MLP"/>
    <n v="63918.403495000006"/>
  </r>
  <r>
    <n v="1"/>
    <s v="Daigle, Sidnie"/>
    <s v="UF"/>
    <s v="Instructor"/>
    <x v="0"/>
    <s v="NA5989"/>
    <s v="EMT/Coor of EMT(500)"/>
    <x v="1"/>
    <x v="16"/>
    <n v="47850"/>
    <n v="26"/>
    <m/>
    <m/>
    <n v="47850"/>
    <n v="693.82500000000005"/>
    <n v="0"/>
    <n v="9991.08"/>
    <n v="0"/>
    <m/>
    <n v="0"/>
    <n v="10684.905000000001"/>
    <n v="0.22330000000000003"/>
    <m/>
    <n v="58534.904999999999"/>
  </r>
  <r>
    <n v="1"/>
    <s v="DALUZ, SAMANTHA J"/>
    <s v="U"/>
    <m/>
    <x v="0"/>
    <s v="NA9422"/>
    <s v="Coordinator of Instruction"/>
    <x v="0"/>
    <x v="0"/>
    <n v="65208.29"/>
    <n v="26"/>
    <m/>
    <m/>
    <n v="65208.29"/>
    <n v="945.52020500000003"/>
    <n v="0"/>
    <n v="13615.490952000002"/>
    <n v="7846.08"/>
    <m/>
    <n v="0"/>
    <n v="22407.091157000003"/>
    <n v="0.34362335152478318"/>
    <s v="1MP-MLP"/>
    <n v="87615.381156999996"/>
  </r>
  <r>
    <n v="1"/>
    <s v="Daniel, Timothy C"/>
    <s v="U"/>
    <m/>
    <x v="0"/>
    <s v="NA9862"/>
    <s v="Coordinator of Instruction"/>
    <x v="0"/>
    <x v="0"/>
    <n v="48000"/>
    <n v="25"/>
    <m/>
    <m/>
    <n v="48000"/>
    <n v="696"/>
    <n v="0"/>
    <n v="10022.400000000001"/>
    <n v="4074.72"/>
    <m/>
    <n v="0"/>
    <n v="14793.12"/>
    <n v="0.30819000000000002"/>
    <s v="1MP-MLP"/>
    <n v="62793.120000000003"/>
  </r>
  <r>
    <n v="1"/>
    <s v="DAVIS, AMANDA P"/>
    <s v="U"/>
    <s v="Director"/>
    <x v="0"/>
    <s v="NA9899"/>
    <s v="Director of Development"/>
    <x v="6"/>
    <x v="19"/>
    <n v="63257.1"/>
    <n v="26"/>
    <m/>
    <m/>
    <n v="63257.1"/>
    <n v="917.22795000000008"/>
    <n v="0"/>
    <n v="13208.082480000001"/>
    <n v="7846.08"/>
    <m/>
    <n v="30"/>
    <n v="22001.390429999999"/>
    <n v="0.34780902744514053"/>
    <s v="1MP-MLP"/>
    <n v="85258.490430000005"/>
  </r>
  <r>
    <n v="1"/>
    <s v="DeForest, Ronda"/>
    <s v="UF"/>
    <s v="Assistant Professor"/>
    <x v="0"/>
    <s v="NA9827"/>
    <s v="Culinary"/>
    <x v="3"/>
    <x v="20"/>
    <n v="67580"/>
    <n v="26"/>
    <m/>
    <m/>
    <n v="67580"/>
    <n v="979.91000000000008"/>
    <n v="0"/>
    <n v="14110.704000000002"/>
    <m/>
    <m/>
    <n v="0"/>
    <n v="15090.614000000001"/>
    <n v="0.22330000000000003"/>
    <m/>
    <n v="82670.614000000001"/>
  </r>
  <r>
    <n v="1"/>
    <s v="DOTY, KIM"/>
    <s v="U"/>
    <m/>
    <x v="1"/>
    <s v="NA9440"/>
    <s v="Financial Aid Officer"/>
    <x v="8"/>
    <x v="13"/>
    <n v="43095.12"/>
    <n v="26"/>
    <m/>
    <m/>
    <n v="43095.12"/>
    <n v="624.8792400000001"/>
    <n v="0"/>
    <n v="14971.244688000001"/>
    <n v="7846.08"/>
    <m/>
    <n v="18.5"/>
    <n v="23460.703928000003"/>
    <n v="0.54439351666731639"/>
    <s v="1MP-MLP"/>
    <n v="66555.823927999998"/>
  </r>
  <r>
    <n v="1"/>
    <s v="Elesensohn, Melissa"/>
    <s v="UF"/>
    <s v="Instructor"/>
    <x v="0"/>
    <s v="NA5991"/>
    <s v="Nursing"/>
    <x v="1"/>
    <x v="12"/>
    <n v="49000"/>
    <n v="20"/>
    <m/>
    <m/>
    <n v="49000"/>
    <n v="710.5"/>
    <n v="0"/>
    <n v="10231.200000000001"/>
    <n v="0"/>
    <m/>
    <n v="0"/>
    <n v="10941.7"/>
    <n v="0.22330000000000003"/>
    <m/>
    <n v="59941.7"/>
  </r>
  <r>
    <n v="1"/>
    <s v="Englande-Franklin, Lauren"/>
    <s v="UF"/>
    <s v="Assistant Professor"/>
    <x v="0"/>
    <s v="NA9789"/>
    <s v="CHEMISTRY"/>
    <x v="12"/>
    <x v="21"/>
    <n v="56645"/>
    <n v="20"/>
    <m/>
    <m/>
    <n v="56645"/>
    <n v="821.35250000000008"/>
    <n v="0"/>
    <n v="11827.476000000001"/>
    <m/>
    <m/>
    <n v="0"/>
    <n v="12648.828500000001"/>
    <n v="0.22330000000000003"/>
    <m/>
    <n v="69293.828500000003"/>
  </r>
  <r>
    <n v="1"/>
    <s v="FERNANDEZ, MARY H"/>
    <s v="U"/>
    <s v="Dean"/>
    <x v="0"/>
    <s v="NA9884"/>
    <s v="Dean of Nursing and Allied Health"/>
    <x v="0"/>
    <x v="22"/>
    <n v="105638.66"/>
    <n v="26"/>
    <m/>
    <m/>
    <n v="105638.66"/>
    <n v="1531.7605700000001"/>
    <n v="0"/>
    <n v="22057.352208000004"/>
    <n v="8994.48"/>
    <m/>
    <n v="11"/>
    <n v="32594.592778000002"/>
    <n v="0.30854795751858272"/>
    <s v="3MP-MLP"/>
    <n v="138233.25277799999"/>
  </r>
  <r>
    <n v="1"/>
    <s v="FRAZIER, ROSE M"/>
    <s v="UF"/>
    <s v="Professor"/>
    <x v="0"/>
    <s v="NA9821"/>
    <s v="HSOM"/>
    <x v="3"/>
    <x v="23"/>
    <n v="62645"/>
    <n v="26"/>
    <m/>
    <m/>
    <n v="62645"/>
    <n v="908.35250000000008"/>
    <n v="0"/>
    <n v="13080.276000000002"/>
    <n v="8156.64"/>
    <m/>
    <n v="18.5"/>
    <n v="22163.768500000002"/>
    <n v="0.35379948120360766"/>
    <s v="1MA-MOA"/>
    <n v="84808.768500000006"/>
  </r>
  <r>
    <n v="1"/>
    <s v="FRAZIER, WENDY M"/>
    <s v="U"/>
    <m/>
    <x v="0"/>
    <s v="NA9918"/>
    <s v="Asst Director Purchasing and Property Control"/>
    <x v="11"/>
    <x v="17"/>
    <n v="68862.44"/>
    <n v="26"/>
    <m/>
    <m/>
    <n v="68862.44"/>
    <n v="998.50538000000006"/>
    <n v="0"/>
    <n v="14378.477472000002"/>
    <n v="8994.48"/>
    <m/>
    <n v="110"/>
    <n v="24481.462852000004"/>
    <n v="0.35551256754770821"/>
    <s v="3MP-MLP"/>
    <n v="93343.902851999999"/>
  </r>
  <r>
    <n v="1"/>
    <s v="FREIRE, BRANDY M"/>
    <s v="UF"/>
    <s v="Instructor"/>
    <x v="0"/>
    <s v="NA9796"/>
    <s v="Nursing"/>
    <x v="1"/>
    <x v="12"/>
    <n v="53685"/>
    <n v="26"/>
    <m/>
    <m/>
    <n v="53685"/>
    <n v="778.4325"/>
    <n v="0"/>
    <n v="11209.428"/>
    <n v="7846.08"/>
    <m/>
    <n v="75"/>
    <n v="19908.940500000001"/>
    <n v="0.37084735959765297"/>
    <s v="1MP-MLP"/>
    <n v="73593.940499999997"/>
  </r>
  <r>
    <n v="1"/>
    <s v="Gordon, Carter"/>
    <s v="UF"/>
    <s v="Instructor"/>
    <x v="0"/>
    <s v="NA9793"/>
    <s v="Industrial Tech"/>
    <x v="3"/>
    <x v="24"/>
    <n v="55645"/>
    <n v="26"/>
    <m/>
    <m/>
    <n v="55645"/>
    <n v="806.85250000000008"/>
    <n v="0"/>
    <n v="11618.676000000001"/>
    <m/>
    <m/>
    <n v="0"/>
    <n v="12425.528500000002"/>
    <n v="0.22330000000000003"/>
    <m/>
    <n v="68070.5285"/>
  </r>
  <r>
    <n v="1"/>
    <s v="GRAVES, JERRY V"/>
    <s v="U"/>
    <s v="Director of Grants"/>
    <x v="0"/>
    <s v="NA6016"/>
    <s v="Grants Director"/>
    <x v="6"/>
    <x v="25"/>
    <n v="69550.84"/>
    <n v="26"/>
    <m/>
    <m/>
    <n v="69550.84"/>
    <n v="1008.48718"/>
    <n v="0"/>
    <n v="14522.215392"/>
    <n v="14332.32"/>
    <m/>
    <n v="185"/>
    <n v="30048.022572000002"/>
    <n v="0.43202961419301339"/>
    <s v="4MP-MLP"/>
    <n v="99598.862571999998"/>
  </r>
  <r>
    <n v="1"/>
    <s v="GRIGGS, CHRISTINE ELLEN T"/>
    <s v="UF"/>
    <s v="Professor"/>
    <x v="0"/>
    <s v="NA9800"/>
    <s v="Math"/>
    <x v="12"/>
    <x v="26"/>
    <n v="62645"/>
    <n v="20"/>
    <m/>
    <m/>
    <n v="62645"/>
    <n v="908.35250000000008"/>
    <n v="0"/>
    <n v="13080.276000000002"/>
    <n v="7846.08"/>
    <m/>
    <n v="0"/>
    <n v="21834.708500000001"/>
    <n v="0.34854670763827922"/>
    <s v="1MP-MLP"/>
    <n v="84479.708500000008"/>
  </r>
  <r>
    <n v="1"/>
    <s v="Haniford, Natalie"/>
    <s v="U"/>
    <m/>
    <x v="3"/>
    <s v="NA9016"/>
    <s v="Student Success Coach Manager"/>
    <x v="9"/>
    <x v="14"/>
    <n v="65853.05"/>
    <n v="26"/>
    <m/>
    <m/>
    <n v="65853.05"/>
    <n v="954.86922500000014"/>
    <n v="0"/>
    <n v="14553.52405"/>
    <m/>
    <m/>
    <n v="0"/>
    <n v="15508.393275"/>
    <n v="0.23549999999999999"/>
    <m/>
    <n v="81361.443274999998"/>
  </r>
  <r>
    <n v="1"/>
    <s v="HARTZOG, RANDY"/>
    <s v="U"/>
    <m/>
    <x v="1"/>
    <s v="NA9488"/>
    <s v="Facilities Dir"/>
    <x v="2"/>
    <x v="8"/>
    <n v="73500"/>
    <n v="26"/>
    <m/>
    <m/>
    <n v="73500"/>
    <n v="1065.75"/>
    <n v="0"/>
    <n v="25533.899999999998"/>
    <n v="7846.08"/>
    <m/>
    <n v="0"/>
    <n v="34445.729999999996"/>
    <n v="0.46864938775510201"/>
    <s v="1MP-MLP"/>
    <n v="107945.73"/>
  </r>
  <r>
    <n v="1"/>
    <s v="HEYER, KLAUS A"/>
    <s v="UF"/>
    <s v="Professor"/>
    <x v="3"/>
    <s v="NA9824"/>
    <s v="Biology"/>
    <x v="12"/>
    <x v="27"/>
    <n v="63645"/>
    <n v="26"/>
    <m/>
    <m/>
    <n v="63645"/>
    <n v="922.85250000000008"/>
    <n v="0"/>
    <n v="14065.545"/>
    <n v="8994.48"/>
    <m/>
    <n v="0"/>
    <n v="23982.877500000002"/>
    <n v="0.37682264906905494"/>
    <s v="3MP-MLP"/>
    <n v="87627.877500000002"/>
  </r>
  <r>
    <n v="1"/>
    <s v="HOSCH, JASON M"/>
    <s v="U"/>
    <m/>
    <x v="0"/>
    <s v="NA9904"/>
    <s v="Computer Services Coord"/>
    <x v="13"/>
    <x v="28"/>
    <n v="74315.350000000006"/>
    <n v="26"/>
    <m/>
    <m/>
    <n v="74315.350000000006"/>
    <n v="1077.5725750000001"/>
    <n v="0"/>
    <n v="15517.045080000002"/>
    <n v="8994.48"/>
    <m/>
    <n v="0"/>
    <n v="25589.097655000001"/>
    <n v="0.34433125397377529"/>
    <s v="3MP-MLP"/>
    <n v="99904.447655000011"/>
  </r>
  <r>
    <n v="1"/>
    <s v="HOSKINS, STEPHANIE L"/>
    <s v="U"/>
    <m/>
    <x v="1"/>
    <s v="NA9889"/>
    <s v="Administrative Coordinator 3"/>
    <x v="14"/>
    <x v="29"/>
    <n v="40831.660000000003"/>
    <n v="26"/>
    <m/>
    <m/>
    <n v="40831.660000000003"/>
    <n v="592.05907000000013"/>
    <n v="0"/>
    <n v="14184.918684"/>
    <n v="7846.08"/>
    <m/>
    <n v="4.5"/>
    <n v="22627.557754000001"/>
    <n v="0.55416698106322393"/>
    <s v="1MP-MLP"/>
    <n v="63459.217754000005"/>
  </r>
  <r>
    <n v="1"/>
    <s v="Huff, Kathleen"/>
    <s v="UF"/>
    <s v="Instructor"/>
    <x v="0"/>
    <s v="NA9832"/>
    <s v="Early Childhood  "/>
    <x v="3"/>
    <x v="30"/>
    <n v="56145"/>
    <n v="26"/>
    <m/>
    <m/>
    <n v="56145"/>
    <n v="814.10250000000008"/>
    <n v="0"/>
    <n v="11723.076000000001"/>
    <m/>
    <m/>
    <n v="0"/>
    <n v="12537.178500000002"/>
    <n v="0.22330000000000003"/>
    <m/>
    <n v="68682.178500000009"/>
  </r>
  <r>
    <n v="1"/>
    <s v="Irby, Lynn"/>
    <s v="UF"/>
    <s v="Asso. Prof"/>
    <x v="0"/>
    <s v="NA9812"/>
    <s v="Office Administration"/>
    <x v="10"/>
    <x v="31"/>
    <n v="57645"/>
    <n v="26"/>
    <m/>
    <m/>
    <n v="57645"/>
    <n v="835.85250000000008"/>
    <n v="0"/>
    <n v="12036.276000000002"/>
    <m/>
    <m/>
    <n v="0"/>
    <n v="12872.128500000003"/>
    <n v="0.22330000000000005"/>
    <m/>
    <n v="70517.128500000006"/>
  </r>
  <r>
    <n v="1"/>
    <s v="JACKSON, JULIETTE P"/>
    <s v="UF"/>
    <s v="Professor"/>
    <x v="0"/>
    <s v="NA9806"/>
    <s v="Fine Arts"/>
    <x v="4"/>
    <x v="32"/>
    <n v="62645"/>
    <n v="20"/>
    <m/>
    <m/>
    <n v="62645"/>
    <n v="908.35250000000008"/>
    <n v="0"/>
    <n v="13080.276000000002"/>
    <n v="8156.64"/>
    <m/>
    <n v="0"/>
    <n v="22145.268500000002"/>
    <n v="0.35350416633410492"/>
    <s v="1MA-MOA"/>
    <n v="84790.268500000006"/>
  </r>
  <r>
    <n v="1"/>
    <s v="Jardine, Duane"/>
    <s v="UF"/>
    <s v="Instructor"/>
    <x v="0"/>
    <s v="NA9820"/>
    <s v="PROCESS TECH 50%"/>
    <x v="3"/>
    <x v="24"/>
    <n v="60145"/>
    <n v="26"/>
    <m/>
    <m/>
    <n v="60145"/>
    <n v="872.10250000000008"/>
    <n v="0"/>
    <n v="12558.276000000002"/>
    <m/>
    <m/>
    <n v="0"/>
    <n v="13430.378500000003"/>
    <n v="0.22330000000000005"/>
    <m/>
    <n v="73575.378500000006"/>
  </r>
  <r>
    <n v="1"/>
    <s v="Johnson,Clara"/>
    <s v="C"/>
    <m/>
    <x v="1"/>
    <s v="NA9967"/>
    <s v="Custodian 2 DROP 8/15/14"/>
    <x v="2"/>
    <x v="2"/>
    <n v="23449.08"/>
    <n v="26"/>
    <m/>
    <m/>
    <n v="23449.08"/>
    <n v="340.01166000000006"/>
    <n v="0"/>
    <n v="8146.210392"/>
    <m/>
    <m/>
    <n v="0"/>
    <n v="8486.2220519999992"/>
    <n v="0.36189999999999994"/>
    <m/>
    <n v="31935.302051999999"/>
  </r>
  <r>
    <n v="0.6"/>
    <s v="Jones, Ashleigh"/>
    <s v="U"/>
    <m/>
    <x v="0"/>
    <s v="NA9508"/>
    <s v="Accounting Clerk"/>
    <x v="11"/>
    <x v="17"/>
    <n v="39124.800000000003"/>
    <n v="26"/>
    <m/>
    <m/>
    <n v="39124.800000000003"/>
    <n v="567.30960000000005"/>
    <n v="0"/>
    <n v="8169.258240000001"/>
    <m/>
    <m/>
    <n v="0"/>
    <n v="8736.5678400000015"/>
    <n v="0.22330000000000003"/>
    <m/>
    <n v="47861.367840000006"/>
  </r>
  <r>
    <n v="1"/>
    <s v="JONES, TACHEL M"/>
    <s v="U"/>
    <m/>
    <x v="0"/>
    <s v="NA9912"/>
    <s v="Asst Director - Bursar and AR"/>
    <x v="11"/>
    <x v="17"/>
    <n v="75519.02"/>
    <n v="26"/>
    <m/>
    <m/>
    <n v="75519.02"/>
    <n v="1095.0257900000001"/>
    <n v="0"/>
    <n v="15768.371376000001"/>
    <n v="8994.48"/>
    <m/>
    <n v="0"/>
    <n v="25857.877166000002"/>
    <n v="0.34240218114588883"/>
    <s v="3MP-MLP"/>
    <n v="101376.89716600001"/>
  </r>
  <r>
    <n v="1"/>
    <s v="Jorge Jimenez"/>
    <s v="U"/>
    <m/>
    <x v="0"/>
    <s v="NA9924"/>
    <s v="Maintenance Assistance"/>
    <x v="2"/>
    <x v="8"/>
    <n v="32950.5"/>
    <n v="26"/>
    <m/>
    <m/>
    <n v="32950.5"/>
    <n v="477.78225000000003"/>
    <n v="0"/>
    <n v="6880.0644000000002"/>
    <m/>
    <m/>
    <n v="0"/>
    <n v="7357.8466500000004"/>
    <n v="0.22330000000000003"/>
    <m/>
    <n v="40308.346649999999"/>
  </r>
  <r>
    <n v="1"/>
    <s v="KELLUM, NICOLE S"/>
    <s v="U"/>
    <m/>
    <x v="0"/>
    <s v="NA5983"/>
    <s v="Director of Human Resources"/>
    <x v="5"/>
    <x v="5"/>
    <n v="81715.5"/>
    <n v="26"/>
    <m/>
    <m/>
    <n v="81715.5"/>
    <n v="1184.8747499999999"/>
    <n v="0"/>
    <n v="17062.196400000001"/>
    <n v="3435.6"/>
    <n v="1000"/>
    <n v="0"/>
    <n v="22682.671149999998"/>
    <n v="0.27758101155839465"/>
    <s v="1HS-HSA"/>
    <n v="104398.17114999999"/>
  </r>
  <r>
    <n v="1"/>
    <s v="KHALIL, ALAA K"/>
    <s v="UF"/>
    <s v="Asso. Prof"/>
    <x v="0"/>
    <s v="NA9457"/>
    <s v="Biology"/>
    <x v="12"/>
    <x v="27"/>
    <n v="56685"/>
    <n v="20"/>
    <m/>
    <m/>
    <n v="56685"/>
    <n v="821.9325"/>
    <n v="0"/>
    <n v="11835.828000000001"/>
    <n v="7623.6"/>
    <m/>
    <n v="0"/>
    <n v="20281.360500000003"/>
    <n v="0.35779060598041812"/>
    <s v="3MP-MLP"/>
    <n v="76966.36050000001"/>
  </r>
  <r>
    <n v="1"/>
    <s v="Kharboui, Samira"/>
    <s v="UF"/>
    <s v="Instructor"/>
    <x v="0"/>
    <s v="NA6023"/>
    <s v="Mathmatics"/>
    <x v="12"/>
    <x v="26"/>
    <n v="22500"/>
    <n v="26"/>
    <m/>
    <m/>
    <n v="22500"/>
    <n v="326.25"/>
    <n v="0"/>
    <n v="4698"/>
    <n v="7846.08"/>
    <m/>
    <n v="0"/>
    <n v="12870.33"/>
    <n v="0.57201466666666667"/>
    <s v="3MP-MLP"/>
    <n v="35370.33"/>
  </r>
  <r>
    <n v="1"/>
    <s v="Laamarti, Abdellah"/>
    <s v="UF"/>
    <s v="Instructor"/>
    <x v="0"/>
    <s v="NA9923"/>
    <s v="Mathematics"/>
    <x v="12"/>
    <x v="26"/>
    <n v="52645"/>
    <n v="26"/>
    <m/>
    <m/>
    <n v="52645"/>
    <n v="763.35250000000008"/>
    <n v="0"/>
    <n v="10992.276"/>
    <n v="7846.08"/>
    <m/>
    <n v="0"/>
    <n v="19601.708500000001"/>
    <n v="0.37233751543356447"/>
    <s v="1MP-MLP"/>
    <n v="72246.708500000008"/>
  </r>
  <r>
    <n v="1"/>
    <s v="LABAT, JERMAINE M"/>
    <s v="U"/>
    <m/>
    <x v="0"/>
    <s v="NA9872"/>
    <s v="Registrar"/>
    <x v="15"/>
    <x v="33"/>
    <n v="62500"/>
    <n v="26"/>
    <m/>
    <m/>
    <n v="62500"/>
    <n v="906.25"/>
    <n v="0"/>
    <n v="13050"/>
    <n v="7846.08"/>
    <m/>
    <n v="7.5"/>
    <n v="21809.83"/>
    <n v="0.34895728000000004"/>
    <s v="1MP-MLP"/>
    <n v="84309.83"/>
  </r>
  <r>
    <n v="1"/>
    <s v="LAROCCA, CHERIE K"/>
    <s v="U"/>
    <s v="VC Academic Affairs"/>
    <x v="0"/>
    <s v="NA9866"/>
    <s v="VC of Academic Affairs Adm"/>
    <x v="0"/>
    <x v="34"/>
    <n v="128945.81"/>
    <n v="26"/>
    <m/>
    <m/>
    <n v="128945.81"/>
    <n v="1869.7142450000001"/>
    <n v="0"/>
    <n v="26923.885128000002"/>
    <n v="8994.48"/>
    <m/>
    <n v="0"/>
    <n v="37788.079373"/>
    <n v="0.29305395323043071"/>
    <s v="3MP-MLP"/>
    <n v="166733.88937300001"/>
  </r>
  <r>
    <n v="1"/>
    <s v="LAVERGNE, APRIL A"/>
    <s v="U"/>
    <m/>
    <x v="0"/>
    <s v="NA9398"/>
    <s v="Dean of Strategic Enrollment Management and Student Success"/>
    <x v="9"/>
    <x v="14"/>
    <n v="80644.5"/>
    <n v="26"/>
    <m/>
    <m/>
    <n v="80644.5"/>
    <n v="1169.3452500000001"/>
    <n v="0"/>
    <n v="16838.571599999999"/>
    <n v="8994.48"/>
    <m/>
    <n v="0"/>
    <n v="27002.396849999997"/>
    <n v="0.33483246656622578"/>
    <s v="3MP-MLP"/>
    <n v="107646.89684999999"/>
  </r>
  <r>
    <n v="1"/>
    <s v="LEE, DARRIONA S"/>
    <s v="U"/>
    <m/>
    <x v="0"/>
    <s v="NA9441"/>
    <s v="Director of Institutional Research Effectiveness and Compliance "/>
    <x v="16"/>
    <x v="35"/>
    <n v="78790.48"/>
    <n v="26"/>
    <m/>
    <m/>
    <n v="78790.48"/>
    <n v="1142.4619600000001"/>
    <n v="0"/>
    <n v="16451.452224000001"/>
    <n v="7846.08"/>
    <m/>
    <n v="0"/>
    <n v="25439.994184000003"/>
    <n v="0.3228815738145015"/>
    <s v="1MP-MLP"/>
    <n v="104230.47418399999"/>
  </r>
  <r>
    <n v="1"/>
    <s v="LEMOINE, KATHERINE K"/>
    <s v="U"/>
    <m/>
    <x v="0"/>
    <s v="NA9301"/>
    <s v="Vice Chancelor"/>
    <x v="6"/>
    <x v="19"/>
    <n v="103539.91"/>
    <n v="26"/>
    <m/>
    <m/>
    <n v="103539.91"/>
    <n v="1501.3286950000002"/>
    <n v="0"/>
    <n v="21619.133208000003"/>
    <n v="7411.68"/>
    <m/>
    <n v="4.3"/>
    <n v="30536.441903000003"/>
    <n v="0.29492436204551464"/>
    <s v="1MP-MLP"/>
    <n v="134076.351903"/>
  </r>
  <r>
    <n v="1"/>
    <s v="Leonard, Angele'"/>
    <s v="U"/>
    <m/>
    <x v="0"/>
    <s v="NA9896"/>
    <s v="Human Resource Coordinator"/>
    <x v="5"/>
    <x v="5"/>
    <n v="56404.3"/>
    <n v="26"/>
    <m/>
    <m/>
    <n v="56404.3"/>
    <n v="817.86235000000011"/>
    <n v="0"/>
    <n v="11777.217840000001"/>
    <n v="7846.08"/>
    <m/>
    <n v="0"/>
    <n v="20441.160190000002"/>
    <n v="0.36240428814824405"/>
    <s v="3MP-MLP"/>
    <n v="76845.460190000013"/>
  </r>
  <r>
    <n v="1"/>
    <s v="LESTELLE, RACHEL L"/>
    <s v="UF"/>
    <s v="Instructor"/>
    <x v="0"/>
    <s v="NA9000"/>
    <s v="EMT/Coor of EMT(500)"/>
    <x v="1"/>
    <x v="12"/>
    <n v="52145"/>
    <n v="26"/>
    <m/>
    <m/>
    <n v="52145"/>
    <n v="756.10250000000008"/>
    <n v="0"/>
    <n v="10887.876"/>
    <n v="5832.72"/>
    <m/>
    <n v="0"/>
    <n v="17476.698500000002"/>
    <n v="0.33515578674848984"/>
    <s v="3MP-MLP"/>
    <n v="69621.698499999999"/>
  </r>
  <r>
    <n v="1"/>
    <s v="LITTLEPAGE, DANA D"/>
    <s v="U"/>
    <s v="Director"/>
    <x v="0"/>
    <s v="NA6000"/>
    <s v="Director of Accounting and Budget"/>
    <x v="11"/>
    <x v="17"/>
    <n v="94403.65"/>
    <n v="26"/>
    <m/>
    <m/>
    <n v="94403.65"/>
    <n v="1368.8529249999999"/>
    <n v="0"/>
    <n v="19711.482120000001"/>
    <n v="8994.48"/>
    <n v="0"/>
    <n v="0"/>
    <n v="30074.815044999999"/>
    <n v="0.31857682457193132"/>
    <s v="3MP-MLP"/>
    <n v="124478.46504499999"/>
  </r>
  <r>
    <n v="1"/>
    <s v="LLORANCE, MARY T"/>
    <s v="U"/>
    <m/>
    <x v="0"/>
    <s v="NA9913"/>
    <s v="AP/Travel Specialist"/>
    <x v="11"/>
    <x v="17"/>
    <n v="50477.120000000003"/>
    <n v="26"/>
    <m/>
    <m/>
    <n v="50477.120000000003"/>
    <n v="731.91824000000008"/>
    <n v="0"/>
    <n v="10539.622656000001"/>
    <n v="6650.16"/>
    <m/>
    <n v="0"/>
    <n v="17921.700896000002"/>
    <n v="0.35504602671467789"/>
    <s v="1MP-MLP"/>
    <n v="68398.820896000005"/>
  </r>
  <r>
    <n v="1"/>
    <s v="LODHI, MAHTAB A"/>
    <s v="UF"/>
    <m/>
    <x v="3"/>
    <s v="NA9468"/>
    <s v="Professor of Coastal GIS"/>
    <x v="12"/>
    <x v="36"/>
    <n v="67645"/>
    <n v="20"/>
    <m/>
    <m/>
    <n v="67645"/>
    <n v="980.85250000000008"/>
    <n v="0"/>
    <n v="14949.545"/>
    <n v="8994.48"/>
    <m/>
    <n v="0"/>
    <n v="24924.877500000002"/>
    <n v="0.36846592504989284"/>
    <s v="3MP-MLP"/>
    <n v="92569.877500000002"/>
  </r>
  <r>
    <n v="1"/>
    <s v="MASSEY, JACINTA J"/>
    <s v="U"/>
    <m/>
    <x v="0"/>
    <s v="NA6014"/>
    <s v="Dir of Diversity &amp; Inclusion"/>
    <x v="17"/>
    <x v="37"/>
    <n v="63100"/>
    <n v="26"/>
    <m/>
    <m/>
    <n v="63100"/>
    <n v="914.95"/>
    <n v="0"/>
    <n v="13175.28"/>
    <n v="7846.08"/>
    <m/>
    <n v="0"/>
    <n v="21936.31"/>
    <n v="0.34764358161648179"/>
    <s v="1MP-MLP"/>
    <n v="85036.31"/>
  </r>
  <r>
    <n v="1"/>
    <s v="McCartney, William IV"/>
    <s v="U"/>
    <m/>
    <x v="0"/>
    <s v="NA6020"/>
    <s v="Executive Director of Strategic Initiatives"/>
    <x v="5"/>
    <x v="38"/>
    <n v="92321.78"/>
    <n v="26"/>
    <m/>
    <m/>
    <n v="92321.78"/>
    <n v="1338.66581"/>
    <n v="0"/>
    <n v="19276.787663999999"/>
    <n v="7846.08"/>
    <m/>
    <n v="0"/>
    <n v="28461.533473999996"/>
    <n v="0.30828622968491287"/>
    <s v="1MP-MLP"/>
    <n v="120783.313474"/>
  </r>
  <r>
    <n v="1"/>
    <s v="MCDONALD, KIMBERLY J"/>
    <s v="UF"/>
    <s v="Instructor"/>
    <x v="0"/>
    <s v="NA9483"/>
    <s v="EMT/Coor of EMT(500)"/>
    <x v="1"/>
    <x v="12"/>
    <n v="53165"/>
    <n v="26"/>
    <m/>
    <m/>
    <n v="53165"/>
    <n v="770.89250000000004"/>
    <n v="0"/>
    <n v="11100.852000000001"/>
    <n v="8994.48"/>
    <m/>
    <n v="108"/>
    <n v="20974.2245"/>
    <n v="0.39451188751998495"/>
    <s v="3MP-MLP"/>
    <n v="74139.224499999997"/>
  </r>
  <r>
    <n v="1"/>
    <s v="Melendez, Jesus"/>
    <s v="UF"/>
    <s v="Assistant Professor"/>
    <x v="0"/>
    <s v="NA9794"/>
    <s v="Welding"/>
    <x v="3"/>
    <x v="39"/>
    <n v="50850"/>
    <n v="20"/>
    <m/>
    <m/>
    <n v="50850"/>
    <n v="737.32500000000005"/>
    <n v="0"/>
    <n v="10617.480000000001"/>
    <m/>
    <m/>
    <n v="0"/>
    <n v="11354.805000000002"/>
    <n v="0.22330000000000005"/>
    <m/>
    <n v="62204.805"/>
  </r>
  <r>
    <n v="1"/>
    <s v="MEYER, JENNIFER R"/>
    <s v="U"/>
    <m/>
    <x v="0"/>
    <s v="NA9517"/>
    <s v="Financial Aid Counselor"/>
    <x v="8"/>
    <x v="13"/>
    <n v="37834.800000000003"/>
    <n v="26"/>
    <m/>
    <m/>
    <n v="37834.800000000003"/>
    <n v="548.60460000000012"/>
    <n v="0"/>
    <n v="7899.9062400000012"/>
    <n v="6650.16"/>
    <m/>
    <n v="0"/>
    <n v="15098.670840000001"/>
    <n v="0.399068340258175"/>
    <s v="1MP-MLP"/>
    <n v="52933.470840000002"/>
  </r>
  <r>
    <n v="1"/>
    <s v="Migues, Francis"/>
    <s v="UF"/>
    <s v="Instructor"/>
    <x v="0"/>
    <s v="NA6025"/>
    <s v="Psychology"/>
    <x v="4"/>
    <x v="40"/>
    <n v="22500"/>
    <n v="26"/>
    <m/>
    <m/>
    <n v="22500"/>
    <n v="326.25"/>
    <n v="0"/>
    <n v="4698"/>
    <n v="7846.08"/>
    <m/>
    <n v="0"/>
    <n v="12870.33"/>
    <n v="0.57201466666666667"/>
    <s v="3MP-MLP"/>
    <n v="35370.33"/>
  </r>
  <r>
    <n v="1"/>
    <s v="MILLER, CHARLES A"/>
    <s v="UF"/>
    <s v="Assistant Professor"/>
    <x v="0"/>
    <s v="NA9822"/>
    <s v="Sociology"/>
    <x v="4"/>
    <x v="41"/>
    <n v="54165"/>
    <n v="20"/>
    <m/>
    <m/>
    <n v="54165"/>
    <n v="785.39250000000004"/>
    <n v="0"/>
    <n v="11309.652"/>
    <n v="7846.08"/>
    <m/>
    <n v="0"/>
    <n v="19941.124499999998"/>
    <n v="0.36815516477430071"/>
    <s v="1MP-MLP"/>
    <n v="74106.124500000005"/>
  </r>
  <r>
    <n v="1"/>
    <s v="MIRE, RANDY J"/>
    <s v="U"/>
    <s v="Assistant"/>
    <x v="0"/>
    <s v="NA9017"/>
    <s v="Property Control Officer"/>
    <x v="2"/>
    <x v="42"/>
    <n v="35654.1"/>
    <n v="26"/>
    <m/>
    <m/>
    <n v="35654.1"/>
    <n v="516.98445000000004"/>
    <n v="0"/>
    <n v="7444.5760799999998"/>
    <n v="7846.08"/>
    <m/>
    <n v="30"/>
    <n v="15837.640530000001"/>
    <n v="0.44420250490125962"/>
    <s v="1MP-MLP"/>
    <n v="51491.740529999995"/>
  </r>
  <r>
    <n v="1"/>
    <s v="MONSON, RACHEL B"/>
    <s v="C"/>
    <m/>
    <x v="1"/>
    <s v="NA9998"/>
    <s v="Library Specialist 2"/>
    <x v="18"/>
    <x v="43"/>
    <n v="31777.4"/>
    <n v="26"/>
    <m/>
    <m/>
    <n v="31777.4"/>
    <n v="460.77230000000003"/>
    <n v="0"/>
    <n v="11039.46876"/>
    <n v="6650.16"/>
    <m/>
    <n v="0"/>
    <n v="18150.40106"/>
    <n v="0.57117325709466471"/>
    <s v="1MP-MLP"/>
    <n v="49927.801059999998"/>
  </r>
  <r>
    <n v="1"/>
    <s v="MULVANEY, ALEX K"/>
    <s v="UF"/>
    <s v="Instructor"/>
    <x v="0"/>
    <s v="NA6001"/>
    <s v="Instructor OF INSTRUMENTATION"/>
    <x v="3"/>
    <x v="44"/>
    <n v="50000"/>
    <n v="20"/>
    <m/>
    <m/>
    <n v="50000"/>
    <n v="725"/>
    <n v="0"/>
    <n v="10440"/>
    <n v="8994.48"/>
    <n v="0"/>
    <n v="30"/>
    <n v="20189.48"/>
    <n v="0.40378959999999997"/>
    <s v="3MP-MLP"/>
    <n v="70189.48"/>
  </r>
  <r>
    <n v="1"/>
    <s v="NGUYEN, TAI A"/>
    <s v="U"/>
    <m/>
    <x v="0"/>
    <s v="NA9878"/>
    <s v="CFO"/>
    <x v="11"/>
    <x v="45"/>
    <n v="141518.51999999999"/>
    <n v="26"/>
    <m/>
    <m/>
    <n v="141518.51999999999"/>
    <n v="2052.01854"/>
    <n v="0"/>
    <n v="29549.066975999998"/>
    <n v="2835.6000000000004"/>
    <n v="1000"/>
    <n v="0"/>
    <n v="35436.685515999998"/>
    <n v="0.25040316642655674"/>
    <s v="1HS-HSA"/>
    <n v="176955.20551599999"/>
  </r>
  <r>
    <n v="1"/>
    <s v="ORR, MICHELE G"/>
    <s v="U"/>
    <m/>
    <x v="3"/>
    <s v="NA9891"/>
    <s v="Records Coordinator"/>
    <x v="15"/>
    <x v="33"/>
    <n v="43375"/>
    <n v="26"/>
    <m/>
    <m/>
    <n v="43375"/>
    <n v="628.9375"/>
    <n v="0"/>
    <n v="9585.875"/>
    <n v="7846.08"/>
    <m/>
    <n v="0"/>
    <n v="18060.892500000002"/>
    <n v="0.41638945244956777"/>
    <s v="1MP-MLP"/>
    <n v="61435.892500000002"/>
  </r>
  <r>
    <n v="1"/>
    <s v="O'SULLIVAN, JENNIFER"/>
    <s v="U"/>
    <s v="Program Assistant"/>
    <x v="0"/>
    <s v="NA9860"/>
    <s v="Program Assistant (50% of CP Funding)"/>
    <x v="6"/>
    <x v="25"/>
    <n v="25750"/>
    <n v="26"/>
    <m/>
    <m/>
    <n v="25750"/>
    <n v="373.375"/>
    <n v="0"/>
    <n v="5376.6"/>
    <n v="3923.04"/>
    <m/>
    <n v="92.5"/>
    <n v="9765.5149999999994"/>
    <n v="0.37924330097087378"/>
    <s v="1MP-MLP"/>
    <n v="35515.514999999999"/>
  </r>
  <r>
    <n v="1"/>
    <s v="PHILLIPS, TERENCE M"/>
    <s v="U"/>
    <m/>
    <x v="0"/>
    <s v="NA9870"/>
    <s v="Specialist - Bursar and AR"/>
    <x v="11"/>
    <x v="17"/>
    <n v="38422.879999999997"/>
    <n v="26"/>
    <m/>
    <m/>
    <n v="38422.879999999997"/>
    <n v="557.13175999999999"/>
    <n v="0"/>
    <n v="8022.6973440000002"/>
    <n v="3535.6"/>
    <n v="1000"/>
    <n v="0"/>
    <n v="13115.429104000001"/>
    <n v="0.34134424863518825"/>
    <s v="1HS-HSA"/>
    <n v="51538.309104"/>
  </r>
  <r>
    <n v="1"/>
    <s v="POCHE', REGGIE J"/>
    <s v="U"/>
    <s v="Dean"/>
    <x v="0"/>
    <s v="NA9388"/>
    <s v="Dean of Instruction"/>
    <x v="0"/>
    <x v="0"/>
    <n v="84439.64"/>
    <n v="26"/>
    <m/>
    <m/>
    <n v="84439.64"/>
    <n v="1224.3747800000001"/>
    <n v="0"/>
    <n v="17630.996832000001"/>
    <n v="7846.08"/>
    <m/>
    <n v="0"/>
    <n v="26701.451612000004"/>
    <n v="0.31621939188750692"/>
    <s v="1MP-MLP"/>
    <n v="111141.091612"/>
  </r>
  <r>
    <n v="1"/>
    <s v="Powell, Alex"/>
    <s v="UF"/>
    <m/>
    <x v="0"/>
    <s v="NA9442"/>
    <s v="Fitness Center and Special Proj Coordinator"/>
    <x v="6"/>
    <x v="19"/>
    <n v="45353.78"/>
    <n v="26"/>
    <m/>
    <m/>
    <n v="45353.78"/>
    <n v="657.62981000000002"/>
    <n v="0"/>
    <n v="9469.8692640000008"/>
    <n v="7846.08"/>
    <m/>
    <n v="0"/>
    <n v="17973.579074000001"/>
    <n v="0.39629726726195702"/>
    <s v="1MP-MLP"/>
    <n v="63327.359074"/>
  </r>
  <r>
    <n v="1"/>
    <s v="POWELL, GLENN S"/>
    <s v="U"/>
    <m/>
    <x v="0"/>
    <s v="NA9902"/>
    <s v="Coach/Student Life/Fitness Center"/>
    <x v="19"/>
    <x v="9"/>
    <n v="63300"/>
    <n v="26"/>
    <m/>
    <m/>
    <n v="63300"/>
    <n v="917.85"/>
    <n v="0"/>
    <n v="13217.04"/>
    <n v="8994.48"/>
    <m/>
    <n v="185"/>
    <n v="23314.370000000003"/>
    <n v="0.36831548183254348"/>
    <s v="3MP-MLP"/>
    <n v="86614.37"/>
  </r>
  <r>
    <n v="1"/>
    <s v="Province, Keith"/>
    <s v="UF"/>
    <s v="Assistant Professor"/>
    <x v="0"/>
    <s v="NA9805"/>
    <s v="Welding"/>
    <x v="3"/>
    <x v="39"/>
    <n v="55145"/>
    <n v="26"/>
    <m/>
    <m/>
    <n v="55145"/>
    <n v="799.60250000000008"/>
    <n v="0"/>
    <n v="11514.276"/>
    <m/>
    <m/>
    <n v="0"/>
    <n v="12313.878500000001"/>
    <n v="0.22330000000000003"/>
    <m/>
    <n v="67458.878500000006"/>
  </r>
  <r>
    <n v="1"/>
    <s v="QUAT, BRIAN"/>
    <s v="UF"/>
    <s v="Assistant Professor"/>
    <x v="0"/>
    <s v="NA9521"/>
    <s v="English"/>
    <x v="4"/>
    <x v="4"/>
    <n v="51350"/>
    <n v="20"/>
    <m/>
    <m/>
    <n v="51350"/>
    <n v="744.57500000000005"/>
    <n v="0"/>
    <n v="10721.880000000001"/>
    <m/>
    <m/>
    <n v="0"/>
    <n v="11466.455000000002"/>
    <n v="0.22330000000000003"/>
    <m/>
    <n v="62816.455000000002"/>
  </r>
  <r>
    <n v="1"/>
    <s v="Quick, Miryam"/>
    <s v="UF"/>
    <m/>
    <x v="0"/>
    <s v="NA6024"/>
    <s v="Nursing"/>
    <x v="1"/>
    <x v="46"/>
    <n v="25000"/>
    <n v="26"/>
    <m/>
    <m/>
    <n v="25000"/>
    <n v="362.5"/>
    <n v="0"/>
    <n v="5220"/>
    <m/>
    <m/>
    <n v="0"/>
    <n v="5582.5"/>
    <n v="0.2233"/>
    <m/>
    <n v="30582.5"/>
  </r>
  <r>
    <n v="1"/>
    <s v="REXFORD, JULIE M"/>
    <s v="U"/>
    <s v="Director of Academic &amp; STEM Outreach"/>
    <x v="0"/>
    <s v="NA9888"/>
    <s v="STEAM Director"/>
    <x v="20"/>
    <x v="47"/>
    <n v="60923.83"/>
    <n v="26"/>
    <m/>
    <m/>
    <n v="60923.83"/>
    <n v="883.39553500000011"/>
    <n v="0"/>
    <n v="12720.895704"/>
    <n v="6935.28"/>
    <m/>
    <n v="185"/>
    <n v="20724.571239000001"/>
    <n v="0.34017183816250557"/>
    <s v="1MA-MOA"/>
    <n v="81648.401238999999"/>
  </r>
  <r>
    <n v="1"/>
    <s v="RICHARD, JACQUELINE M"/>
    <s v="UF"/>
    <s v="Instructor"/>
    <x v="0"/>
    <s v="NA9788"/>
    <s v="Coastal GIS Instructor"/>
    <x v="12"/>
    <x v="48"/>
    <n v="62645"/>
    <n v="26"/>
    <m/>
    <m/>
    <n v="62645"/>
    <n v="908.35250000000008"/>
    <n v="0"/>
    <n v="13080.276000000002"/>
    <n v="8016"/>
    <m/>
    <n v="0"/>
    <n v="22004.628500000003"/>
    <n v="0.35125913480724724"/>
    <s v="3MP-MLP"/>
    <n v="84649.628500000006"/>
  </r>
  <r>
    <n v="1"/>
    <s v="Robin, Mary"/>
    <s v="U"/>
    <s v="Executive Secetary"/>
    <x v="0"/>
    <s v="NA9507"/>
    <s v="Executive Assistant"/>
    <x v="21"/>
    <x v="49"/>
    <n v="47447.57"/>
    <n v="26"/>
    <m/>
    <m/>
    <n v="47447.57"/>
    <n v="687.98976500000003"/>
    <n v="0"/>
    <n v="9907.0526160000009"/>
    <n v="7846.08"/>
    <m/>
    <n v="0"/>
    <n v="18441.122381000001"/>
    <n v="0.3886631576917427"/>
    <s v="1MP-MLP"/>
    <n v="65888.692381000001"/>
  </r>
  <r>
    <n v="1"/>
    <s v="Robinson, DeMarcus"/>
    <s v="U"/>
    <m/>
    <x v="0"/>
    <s v="NA9895"/>
    <s v="Student Success Coach"/>
    <x v="9"/>
    <x v="14"/>
    <n v="44889"/>
    <n v="26"/>
    <m/>
    <m/>
    <n v="44889"/>
    <n v="650.89050000000009"/>
    <n v="0"/>
    <n v="9372.8232000000007"/>
    <n v="12147.84"/>
    <m/>
    <n v="0"/>
    <n v="22171.5537"/>
    <n v="0.49391952816948476"/>
    <s v="1MP-MLP"/>
    <n v="67060.553700000004"/>
  </r>
  <r>
    <n v="1"/>
    <s v="ROBINSON, GWENDOLYN S"/>
    <s v="UF"/>
    <s v="Professor"/>
    <x v="3"/>
    <s v="NA9392"/>
    <s v="English"/>
    <x v="4"/>
    <x v="4"/>
    <n v="62645"/>
    <n v="20"/>
    <m/>
    <m/>
    <n v="62645"/>
    <n v="908.35250000000008"/>
    <n v="0"/>
    <n v="13844.545"/>
    <n v="7846.08"/>
    <m/>
    <n v="0"/>
    <n v="22598.977500000001"/>
    <n v="0.36074670763827921"/>
    <s v="1MP-MLP"/>
    <n v="85243.977500000008"/>
  </r>
  <r>
    <n v="1"/>
    <s v="Rodrigue, Wallace"/>
    <s v="UF"/>
    <s v="Instructor"/>
    <x v="0"/>
    <s v="NA9786"/>
    <s v="Instructor OF INSTRUMENTATION"/>
    <x v="3"/>
    <x v="44"/>
    <n v="51685"/>
    <n v="20"/>
    <m/>
    <m/>
    <n v="51685"/>
    <n v="749.4325"/>
    <n v="0"/>
    <n v="10791.828000000001"/>
    <m/>
    <n v="0"/>
    <n v="0"/>
    <n v="11541.260500000002"/>
    <n v="0.22330000000000005"/>
    <m/>
    <n v="63226.260500000004"/>
  </r>
  <r>
    <n v="1"/>
    <s v="SAKON, FREDERICK W"/>
    <s v="UF"/>
    <s v="Instructor"/>
    <x v="3"/>
    <s v="NA9452"/>
    <s v="Math"/>
    <x v="12"/>
    <x v="26"/>
    <n v="52645"/>
    <n v="20"/>
    <m/>
    <m/>
    <n v="52645"/>
    <n v="763.35250000000008"/>
    <n v="0"/>
    <n v="11634.545"/>
    <n v="8156.64"/>
    <m/>
    <n v="4.5"/>
    <n v="20559.037500000002"/>
    <n v="0.39052212935701403"/>
    <s v="1MP-MLP"/>
    <n v="73204.037500000006"/>
  </r>
  <r>
    <n v="1"/>
    <s v="SAM, LESLIE D"/>
    <s v="U"/>
    <m/>
    <x v="0"/>
    <s v="NA9781"/>
    <s v="Director of Library Services"/>
    <x v="18"/>
    <x v="43"/>
    <n v="58576.45"/>
    <n v="26"/>
    <m/>
    <m/>
    <n v="58576.45"/>
    <n v="849.35852499999999"/>
    <n v="0"/>
    <n v="12230.76276"/>
    <n v="7846.08"/>
    <m/>
    <n v="4.5"/>
    <n v="20930.701284999999"/>
    <n v="0.35732280267923372"/>
    <s v="1MP-MLP"/>
    <n v="79507.151285"/>
  </r>
  <r>
    <n v="1"/>
    <s v="SCHMILL, MELANIE B"/>
    <s v="UF"/>
    <s v="Instructor"/>
    <x v="0"/>
    <s v="NA9792"/>
    <s v="Nursing"/>
    <x v="1"/>
    <x v="12"/>
    <n v="51000"/>
    <n v="20"/>
    <m/>
    <m/>
    <n v="51000"/>
    <n v="739.5"/>
    <n v="0"/>
    <n v="10648.800000000001"/>
    <n v="8994.48"/>
    <m/>
    <n v="2.5"/>
    <n v="20385.28"/>
    <n v="0.39971137254901956"/>
    <s v="3MP-MLP"/>
    <n v="71385.279999999999"/>
  </r>
  <r>
    <n v="1"/>
    <s v="Schubert, Karen"/>
    <s v="UF"/>
    <s v="Instructor"/>
    <x v="0"/>
    <s v="NA9817"/>
    <s v="Computer Information System"/>
    <x v="10"/>
    <x v="50"/>
    <n v="52645"/>
    <n v="26"/>
    <m/>
    <m/>
    <n v="52645"/>
    <n v="763.35250000000008"/>
    <n v="0"/>
    <n v="10992.276"/>
    <m/>
    <m/>
    <n v="0"/>
    <n v="11755.628500000001"/>
    <n v="0.22330000000000003"/>
    <m/>
    <n v="64400.628499999999"/>
  </r>
  <r>
    <n v="1"/>
    <s v="SHERWOOD, EMILY L"/>
    <s v="U"/>
    <m/>
    <x v="0"/>
    <s v="NA9012"/>
    <s v="Office Manager"/>
    <x v="22"/>
    <x v="51"/>
    <n v="35401.199999999997"/>
    <n v="26"/>
    <m/>
    <m/>
    <n v="35401.199999999997"/>
    <n v="513.31740000000002"/>
    <n v="0"/>
    <n v="7391.7705599999999"/>
    <n v="7846.08"/>
    <m/>
    <n v="0"/>
    <n v="15751.167959999999"/>
    <n v="0.44493316497745838"/>
    <s v="1MP-MLP"/>
    <n v="51152.367959999996"/>
  </r>
  <r>
    <n v="1"/>
    <s v="SLIE, NICHOLAS P"/>
    <s v="UF"/>
    <s v="Professor"/>
    <x v="0"/>
    <s v="NA9828"/>
    <s v="Theater"/>
    <x v="4"/>
    <x v="52"/>
    <n v="62645"/>
    <n v="20"/>
    <m/>
    <m/>
    <n v="62645"/>
    <n v="908.35250000000008"/>
    <n v="0"/>
    <n v="13080.276000000002"/>
    <n v="8156.64"/>
    <m/>
    <n v="0"/>
    <n v="22145.268500000002"/>
    <n v="0.35350416633410492"/>
    <s v="1MA-MOA"/>
    <n v="84790.268500000006"/>
  </r>
  <r>
    <n v="1"/>
    <s v="St. Germain, DeKana"/>
    <s v="U"/>
    <m/>
    <x v="0"/>
    <s v="NA6021"/>
    <s v="Office Manager"/>
    <x v="22"/>
    <x v="51"/>
    <n v="33901.199999999997"/>
    <n v="26"/>
    <m/>
    <m/>
    <n v="33901.199999999997"/>
    <n v="491.56739999999996"/>
    <n v="0"/>
    <n v="7078.5705600000001"/>
    <m/>
    <m/>
    <n v="0"/>
    <n v="7570.13796"/>
    <n v="0.22330000000000003"/>
    <m/>
    <n v="41471.337959999997"/>
  </r>
  <r>
    <n v="1"/>
    <s v="SYLVE, KEITHIA O"/>
    <s v="C"/>
    <m/>
    <x v="1"/>
    <s v="NA9402"/>
    <s v="Custodian 2"/>
    <x v="2"/>
    <x v="2"/>
    <n v="23146.240000000002"/>
    <n v="26"/>
    <m/>
    <m/>
    <n v="23146.240000000002"/>
    <n v="335.62048000000004"/>
    <n v="0"/>
    <n v="8041.0037760000005"/>
    <n v="7298.4"/>
    <m/>
    <n v="71.599999999999994"/>
    <n v="15746.624256000001"/>
    <n v="0.68031024719349664"/>
    <s v="1MP-MLP"/>
    <n v="38892.864256000001"/>
  </r>
  <r>
    <n v="1"/>
    <s v="TEMPLET, KAITLYN R"/>
    <s v="UF"/>
    <s v="Instructor"/>
    <x v="0"/>
    <s v="NA9459"/>
    <s v="Nursing"/>
    <x v="1"/>
    <x v="12"/>
    <n v="47000"/>
    <n v="26"/>
    <m/>
    <m/>
    <n v="47000"/>
    <n v="681.5"/>
    <n v="0"/>
    <n v="9813.6"/>
    <n v="7846.08"/>
    <m/>
    <n v="0"/>
    <n v="18341.18"/>
    <n v="0.39023787234042556"/>
    <s v="1MP-MLP"/>
    <n v="65341.18"/>
  </r>
  <r>
    <n v="1"/>
    <s v="TIMMONS, PATTIE"/>
    <s v="U"/>
    <m/>
    <x v="0"/>
    <s v="NA9865"/>
    <s v="PROPERTY CONTROL OFFICER"/>
    <x v="2"/>
    <x v="42"/>
    <n v="37020.26"/>
    <n v="26"/>
    <m/>
    <m/>
    <n v="37020.26"/>
    <n v="536.79377000000011"/>
    <n v="0"/>
    <n v="7729.830288000001"/>
    <n v="7846.08"/>
    <m/>
    <n v="285"/>
    <n v="16397.704058000003"/>
    <n v="0.44293865191654519"/>
    <s v="1MP-MLP"/>
    <n v="53417.964058000005"/>
  </r>
  <r>
    <n v="1"/>
    <s v="TINNEY, TINA M"/>
    <s v="U"/>
    <m/>
    <x v="0"/>
    <s v="NA9910"/>
    <s v="Car Allowance"/>
    <x v="21"/>
    <x v="49"/>
    <n v="202856"/>
    <n v="26"/>
    <m/>
    <m/>
    <n v="202856"/>
    <n v="2941.4120000000003"/>
    <n v="0"/>
    <n v="42356.332800000004"/>
    <n v="7846.08"/>
    <m/>
    <n v="0"/>
    <n v="53143.824800000002"/>
    <n v="0.26197807705958909"/>
    <s v="1MP-MLP"/>
    <n v="255999.8248"/>
  </r>
  <r>
    <n v="1"/>
    <s v="(Vacant) Philips, Cheryl"/>
    <s v="C"/>
    <s v="Custodian"/>
    <x v="1"/>
    <s v="NA9516"/>
    <s v="Custodial 1"/>
    <x v="2"/>
    <x v="2"/>
    <n v="22505.599999999999"/>
    <n v="26"/>
    <m/>
    <m/>
    <n v="22505.599999999999"/>
    <n v="326.33119999999997"/>
    <n v="0"/>
    <n v="7818.4454399999995"/>
    <n v="7846.08"/>
    <m/>
    <n v="0"/>
    <n v="15990.856639999998"/>
    <n v="0.71052789705673247"/>
    <s v="1MP-MLP"/>
    <n v="38496.456639999997"/>
  </r>
  <r>
    <n v="1"/>
    <s v="(Vacant )Guillory, Blanch"/>
    <s v="C"/>
    <s v="Custodian"/>
    <x v="1"/>
    <s v="NA6012"/>
    <m/>
    <x v="2"/>
    <x v="2"/>
    <n v="23405.16"/>
    <n v="26"/>
    <m/>
    <m/>
    <n v="23405.16"/>
    <n v="339.37482"/>
    <n v="0"/>
    <n v="8130.9525839999997"/>
    <n v="7846.08"/>
    <m/>
    <n v="0"/>
    <n v="16316.407404"/>
    <n v="0.69712864188922441"/>
    <s v="1MP-MLP"/>
    <n v="39721.567404000001"/>
  </r>
  <r>
    <n v="1"/>
    <s v="(Vacant) SMITH, CHERYLYN M"/>
    <s v="C"/>
    <s v="Custodian"/>
    <x v="1"/>
    <s v="NA9969"/>
    <s v="Custodian"/>
    <x v="2"/>
    <x v="2"/>
    <n v="24367.63"/>
    <n v="26"/>
    <m/>
    <m/>
    <n v="24367.63"/>
    <n v="353.33063500000003"/>
    <n v="0"/>
    <n v="8465.3146620000007"/>
    <n v="7846.08"/>
    <m/>
    <n v="0"/>
    <n v="16664.725297000001"/>
    <n v="0.68388781744470017"/>
    <s v="1HS-HSA"/>
    <n v="41032.355297000002"/>
  </r>
  <r>
    <n v="1"/>
    <s v="(Vacant) BALLERO, DAVID J "/>
    <s v="U"/>
    <m/>
    <x v="0"/>
    <s v="NA9920"/>
    <s v="Maintenance"/>
    <x v="2"/>
    <x v="8"/>
    <n v="27489.57"/>
    <n v="26"/>
    <m/>
    <m/>
    <n v="27489.57"/>
    <n v="398.59876500000001"/>
    <n v="0"/>
    <n v="5739.8222160000005"/>
    <n v="7846.08"/>
    <n v="1000"/>
    <n v="0"/>
    <n v="14984.500981000001"/>
    <n v="0.54509768544942683"/>
    <s v="1MP-MLP"/>
    <n v="42474.070980999997"/>
  </r>
  <r>
    <n v="1"/>
    <s v="(Vacant) Zavala, Anne"/>
    <s v="UF"/>
    <s v="Instructor"/>
    <x v="0"/>
    <m/>
    <s v="EMS Instructor/Coordinator"/>
    <x v="1"/>
    <x v="16"/>
    <n v="30974"/>
    <n v="20"/>
    <m/>
    <m/>
    <n v="30974"/>
    <n v="449.12300000000005"/>
    <n v="0"/>
    <n v="6467.3712000000005"/>
    <n v="7846.08"/>
    <m/>
    <n v="0"/>
    <n v="14762.574200000001"/>
    <n v="0.47661180990508173"/>
    <s v="1MP-MLP"/>
    <n v="45736.574200000003"/>
  </r>
  <r>
    <n v="1"/>
    <s v="(Vacant) WEST, JULIE B"/>
    <s v="UF"/>
    <s v="Instructor"/>
    <x v="0"/>
    <m/>
    <s v="Nursing"/>
    <x v="1"/>
    <x v="12"/>
    <n v="31777"/>
    <n v="20"/>
    <m/>
    <m/>
    <n v="31777"/>
    <n v="460.76650000000001"/>
    <n v="0"/>
    <n v="6635.0376000000006"/>
    <n v="7846.08"/>
    <m/>
    <n v="0"/>
    <n v="14941.884099999999"/>
    <n v="0.47021065865248446"/>
    <s v="1MP-MLP"/>
    <n v="46718.884099999996"/>
  </r>
  <r>
    <n v="1"/>
    <s v="(Vacant) Morales, Carol"/>
    <s v="UF"/>
    <s v="Instructor"/>
    <x v="0"/>
    <m/>
    <s v="Nursing"/>
    <x v="1"/>
    <x v="12"/>
    <n v="27332.5"/>
    <n v="20"/>
    <m/>
    <m/>
    <n v="27332.5"/>
    <n v="396.32125000000002"/>
    <n v="0"/>
    <n v="5707.0260000000007"/>
    <n v="7846.08"/>
    <m/>
    <n v="0"/>
    <n v="13949.427250000001"/>
    <n v="0.51036045916034023"/>
    <s v="2MP-MLP"/>
    <n v="41281.927250000001"/>
  </r>
  <r>
    <n v="1"/>
    <s v="(VACANT)"/>
    <s v="C"/>
    <m/>
    <x v="1"/>
    <s v="NA9960"/>
    <s v="Maintenance Repair 2"/>
    <x v="2"/>
    <x v="8"/>
    <n v="32052.799999999999"/>
    <n v="26"/>
    <m/>
    <m/>
    <n v="32052.799999999999"/>
    <n v="464.76560000000001"/>
    <n v="0"/>
    <n v="11135.14272"/>
    <n v="7846.08"/>
    <m/>
    <n v="0"/>
    <n v="19445.98832"/>
    <n v="0.60668610293016523"/>
    <s v="1MP-MLP"/>
    <n v="51498.78832"/>
  </r>
  <r>
    <n v="1"/>
    <s v="(VACANT)"/>
    <s v="U"/>
    <m/>
    <x v="0"/>
    <s v="NA9886"/>
    <s v="Maintenance"/>
    <x v="2"/>
    <x v="8"/>
    <n v="41999.96"/>
    <n v="26"/>
    <m/>
    <m/>
    <n v="41999.96"/>
    <n v="608.99941999999999"/>
    <n v="0"/>
    <n v="8769.5916479999996"/>
    <n v="7846.08"/>
    <m/>
    <n v="0"/>
    <n v="17224.671068"/>
    <n v="0.41011160648724426"/>
    <s v="1MP-MLP"/>
    <n v="59224.631068000002"/>
  </r>
  <r>
    <n v="1"/>
    <s v="(Vacant) LLORANCE, MARY T"/>
    <s v="U"/>
    <m/>
    <x v="0"/>
    <s v="NA9908"/>
    <s v="AP/Travel Specialist"/>
    <x v="11"/>
    <x v="17"/>
    <n v="44803.53"/>
    <n v="26"/>
    <m/>
    <m/>
    <n v="44803.53"/>
    <n v="649.65118500000005"/>
    <n v="0"/>
    <n v="9354.9770640000006"/>
    <n v="7846.08"/>
    <m/>
    <n v="0"/>
    <n v="17850.708249000003"/>
    <n v="0.39842191561691687"/>
    <s v="1MP-MLP"/>
    <n v="62654.238249000002"/>
  </r>
  <r>
    <n v="1"/>
    <s v="(VACANT) Lancon, Laura"/>
    <s v="U"/>
    <m/>
    <x v="0"/>
    <s v="NA9456"/>
    <s v="Student Success Coach"/>
    <x v="9"/>
    <x v="14"/>
    <n v="45558.45"/>
    <n v="26"/>
    <m/>
    <m/>
    <n v="45558.45"/>
    <n v="660.59752500000002"/>
    <n v="0"/>
    <n v="9512.6043599999994"/>
    <n v="7846.08"/>
    <m/>
    <n v="0"/>
    <n v="18019.281884999997"/>
    <n v="0.3955200821142949"/>
    <s v="1MP-MLP"/>
    <n v="63577.731884999994"/>
  </r>
  <r>
    <n v="1"/>
    <s v="(Vacant) Humphrey, Toni"/>
    <s v="U"/>
    <m/>
    <x v="0"/>
    <s v="NA9914"/>
    <s v="Human Resource Coordinator"/>
    <x v="5"/>
    <x v="5"/>
    <n v="50000"/>
    <n v="26"/>
    <m/>
    <m/>
    <n v="50000"/>
    <n v="725"/>
    <n v="0"/>
    <n v="10440"/>
    <n v="7846.08"/>
    <m/>
    <n v="0"/>
    <n v="19011.080000000002"/>
    <n v="0.38022160000000005"/>
    <s v="1MP-MLP"/>
    <n v="69011.08"/>
  </r>
  <r>
    <n v="1"/>
    <s v="(Vacant) Pashos, Andreas "/>
    <s v="UF"/>
    <s v="Instructor"/>
    <x v="0"/>
    <s v="NA9818"/>
    <s v="Aerospace (Program Manager"/>
    <x v="3"/>
    <x v="24"/>
    <n v="54250"/>
    <n v="24"/>
    <m/>
    <m/>
    <n v="54250"/>
    <n v="786.625"/>
    <n v="0"/>
    <n v="11327.400000000001"/>
    <n v="7846.08"/>
    <n v="1000"/>
    <n v="0"/>
    <n v="20960.105000000003"/>
    <n v="0.38636138248847934"/>
    <s v="1HS-HSA"/>
    <n v="75210.10500000001"/>
  </r>
  <r>
    <n v="1"/>
    <s v="(Vacant) JOYNER, ANASTASIA B "/>
    <s v="UF"/>
    <s v="Instructor"/>
    <x v="0"/>
    <s v="NA9808"/>
    <s v="Culinary"/>
    <x v="3"/>
    <x v="20"/>
    <n v="52350"/>
    <n v="26"/>
    <m/>
    <m/>
    <n v="52350"/>
    <n v="759.07500000000005"/>
    <n v="0"/>
    <n v="10930.68"/>
    <n v="7846.08"/>
    <m/>
    <n v="216"/>
    <n v="19751.834999999999"/>
    <n v="0.37730343839541547"/>
    <s v="1MA-MOA"/>
    <n v="72101.834999999992"/>
  </r>
  <r>
    <n v="1"/>
    <s v="(Vacant) Gilbert,Juanita"/>
    <s v="UF"/>
    <s v="Assistant Professor"/>
    <x v="0"/>
    <s v="NA9791"/>
    <s v="Nursing"/>
    <x v="1"/>
    <x v="12"/>
    <n v="55000"/>
    <n v="20"/>
    <m/>
    <m/>
    <n v="55000"/>
    <n v="797.5"/>
    <n v="0"/>
    <n v="11484"/>
    <n v="7846.08"/>
    <m/>
    <n v="0"/>
    <n v="20127.580000000002"/>
    <n v="0.36595600000000006"/>
    <s v="1MP-MLP"/>
    <n v="75127.58"/>
  </r>
  <r>
    <n v="1"/>
    <s v="(Vacant) WADDELL, STEPHEN D"/>
    <s v="UF"/>
    <s v="Professor"/>
    <x v="0"/>
    <s v="NA9819"/>
    <s v="Biology"/>
    <x v="12"/>
    <x v="27"/>
    <n v="55000"/>
    <n v="20"/>
    <m/>
    <m/>
    <n v="55000"/>
    <n v="797.5"/>
    <n v="0"/>
    <n v="11484"/>
    <n v="7846.08"/>
    <m/>
    <n v="0"/>
    <n v="20127.580000000002"/>
    <n v="0.36595600000000006"/>
    <s v="1MP-MLP"/>
    <n v="75127.58"/>
  </r>
  <r>
    <n v="1"/>
    <s v="(Vacant) Bork, Rocky"/>
    <s v="U"/>
    <m/>
    <x v="0"/>
    <s v="NA9450"/>
    <s v="Risk and Saftety Property Manager"/>
    <x v="2"/>
    <x v="8"/>
    <n v="62000"/>
    <n v="26"/>
    <m/>
    <m/>
    <n v="62000"/>
    <n v="899"/>
    <n v="0"/>
    <n v="12945.6"/>
    <n v="7846.08"/>
    <m/>
    <n v="0"/>
    <n v="21690.68"/>
    <n v="0.34984967741935485"/>
    <s v="1MP-MLP"/>
    <n v="83690.679999999993"/>
  </r>
  <r>
    <n v="1"/>
    <s v="Todd, Christine"/>
    <s v="U"/>
    <m/>
    <x v="0"/>
    <s v="NA9447"/>
    <s v="Asstant Librarian"/>
    <x v="18"/>
    <x v="43"/>
    <n v="43000"/>
    <n v="26"/>
    <m/>
    <m/>
    <n v="43000"/>
    <n v="623.5"/>
    <n v="0"/>
    <n v="8978.4000000000015"/>
    <n v="7846.08"/>
    <m/>
    <n v="110"/>
    <n v="17557.980000000003"/>
    <n v="0.40832511627906987"/>
    <s v="1MP-MLP"/>
    <n v="60557.98"/>
  </r>
  <r>
    <n v="1"/>
    <s v="TOLLESON, KEITH J"/>
    <s v="UF"/>
    <s v="Asso. Prof"/>
    <x v="0"/>
    <s v="NA9825"/>
    <s v="Industrial Tech"/>
    <x v="3"/>
    <x v="24"/>
    <n v="61645"/>
    <n v="20"/>
    <m/>
    <m/>
    <n v="61645"/>
    <n v="893.85250000000008"/>
    <n v="0"/>
    <n v="12871.476000000001"/>
    <n v="7846.08"/>
    <m/>
    <n v="0"/>
    <n v="21611.408500000001"/>
    <n v="0.35057844918484876"/>
    <s v="1MP-MLP"/>
    <n v="83256.408500000005"/>
  </r>
  <r>
    <n v="1"/>
    <s v="TRAINOR, MEGAN P"/>
    <s v="U"/>
    <m/>
    <x v="0"/>
    <s v="NA9892"/>
    <s v="Student Success Coach"/>
    <x v="9"/>
    <x v="14"/>
    <n v="46197.88"/>
    <n v="26"/>
    <m/>
    <m/>
    <n v="46197.88"/>
    <n v="669.86925999999994"/>
    <n v="0"/>
    <n v="9646.1173440000002"/>
    <n v="8994.48"/>
    <m/>
    <n v="0"/>
    <n v="19310.466604000001"/>
    <n v="0.41799464832585398"/>
    <s v="3MP-MLP"/>
    <n v="65508.346603999998"/>
  </r>
  <r>
    <n v="1"/>
    <s v="VARISCO, RUTH M"/>
    <s v="UF"/>
    <s v="Professor"/>
    <x v="3"/>
    <s v="NA9783"/>
    <s v="Culinary"/>
    <x v="3"/>
    <x v="20"/>
    <n v="64645"/>
    <n v="20"/>
    <m/>
    <m/>
    <n v="64645"/>
    <n v="937.35250000000008"/>
    <n v="0"/>
    <n v="14286.545"/>
    <n v="7846.08"/>
    <m/>
    <n v="187.5"/>
    <n v="23257.477500000001"/>
    <n v="0.35977225616830383"/>
    <s v="1MP-MLP"/>
    <n v="87902.477500000008"/>
  </r>
  <r>
    <n v="1"/>
    <s v="VERRET, JON M"/>
    <s v="U"/>
    <m/>
    <x v="0"/>
    <s v="NA9879"/>
    <s v="AP/Payroll Manger"/>
    <x v="11"/>
    <x v="17"/>
    <n v="64424.72"/>
    <n v="26"/>
    <m/>
    <m/>
    <n v="64424.72"/>
    <n v="934.15844000000004"/>
    <n v="0"/>
    <n v="13451.881536000001"/>
    <n v="7846.08"/>
    <m/>
    <n v="335"/>
    <n v="22567.119976000002"/>
    <n v="0.35028665977904133"/>
    <s v="1VM-VMH"/>
    <n v="86991.839976000003"/>
  </r>
  <r>
    <n v="1"/>
    <s v="Williams, Chirstan"/>
    <s v="U"/>
    <m/>
    <x v="0"/>
    <s v="NA9437"/>
    <s v="Student Success Coach"/>
    <x v="9"/>
    <x v="14"/>
    <n v="44256.78"/>
    <n v="26"/>
    <m/>
    <m/>
    <n v="44256.78"/>
    <n v="641.72330999999997"/>
    <n v="0"/>
    <n v="9240.8156639999997"/>
    <m/>
    <m/>
    <n v="25"/>
    <n v="9907.5389739999991"/>
    <n v="0.22386488519951067"/>
    <m/>
    <n v="54164.318973999994"/>
  </r>
  <r>
    <n v="1"/>
    <s v="WILLIAMS, TANYA J"/>
    <s v="U"/>
    <s v="Clerk"/>
    <x v="0"/>
    <s v="NA9019"/>
    <s v="Office Manager"/>
    <x v="0"/>
    <x v="34"/>
    <n v="37096.26"/>
    <n v="26"/>
    <m/>
    <m/>
    <n v="37096.26"/>
    <n v="537.89577000000008"/>
    <n v="0"/>
    <n v="7745.6990880000012"/>
    <n v="7846.08"/>
    <m/>
    <n v="0"/>
    <n v="16129.674858"/>
    <n v="0.43480595774344905"/>
    <s v="3MP-MLP"/>
    <n v="53225.934858000001"/>
  </r>
  <r>
    <n v="1"/>
    <s v="YESENOKSY, KODY"/>
    <s v="U"/>
    <m/>
    <x v="0"/>
    <s v="NA5993"/>
    <s v="Student Success Coach"/>
    <x v="9"/>
    <x v="14"/>
    <n v="43389"/>
    <n v="26"/>
    <m/>
    <m/>
    <n v="43389"/>
    <n v="629.14050000000009"/>
    <n v="0"/>
    <n v="9059.6232"/>
    <n v="7846.08"/>
    <m/>
    <n v="0"/>
    <n v="17534.843699999998"/>
    <n v="0.40413108622000965"/>
    <s v="1MP-MLP"/>
    <n v="60923.843699999998"/>
  </r>
  <r>
    <n v="1"/>
    <s v="ZAFFUTO, BRITTNEY B"/>
    <s v="UF"/>
    <s v="Instructor"/>
    <x v="0"/>
    <s v="NA6017"/>
    <s v="Nursing/Program Manager"/>
    <x v="1"/>
    <x v="12"/>
    <n v="69800"/>
    <n v="20"/>
    <m/>
    <m/>
    <n v="69800"/>
    <n v="1012.1"/>
    <n v="0"/>
    <n v="14574.240000000002"/>
    <n v="14332.32"/>
    <m/>
    <n v="30"/>
    <n v="29948.660000000003"/>
    <n v="0.42906389684813756"/>
    <s v="4MP-MLP"/>
    <n v="99748.6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A11A232-22DF-4BAA-9BD2-5A488913CE0D}" name="PivotTable2" cacheId="6"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3:F11" firstHeaderRow="0" firstDataRow="1" firstDataCol="2"/>
  <pivotFields count="26">
    <pivotField dataField="1"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4">
        <item x="2"/>
        <item x="1"/>
        <item x="3"/>
        <item x="0"/>
      </items>
    </pivotField>
    <pivotField compact="0" outline="0" showAll="0" defaultSubtotal="0"/>
    <pivotField compact="0" outline="0" showAll="0" defaultSubtotal="0"/>
    <pivotField compact="0" outline="0" showAll="0" defaultSubtotal="0"/>
    <pivotField compact="0" outline="0" showAll="0" defaultSubtotal="0">
      <items count="53">
        <item x="30"/>
        <item x="18"/>
        <item x="40"/>
        <item x="41"/>
        <item x="4"/>
        <item x="26"/>
        <item x="27"/>
        <item x="21"/>
        <item x="36"/>
        <item x="48"/>
        <item x="32"/>
        <item x="52"/>
        <item x="47"/>
        <item x="1"/>
        <item x="16"/>
        <item x="46"/>
        <item x="12"/>
        <item x="6"/>
        <item x="15"/>
        <item x="50"/>
        <item x="23"/>
        <item x="31"/>
        <item x="7"/>
        <item x="3"/>
        <item x="44"/>
        <item x="10"/>
        <item x="20"/>
        <item x="24"/>
        <item x="39"/>
        <item x="34"/>
        <item x="51"/>
        <item x="43"/>
        <item x="0"/>
        <item x="22"/>
        <item x="33"/>
        <item x="13"/>
        <item x="29"/>
        <item x="14"/>
        <item x="49"/>
        <item x="19"/>
        <item x="11"/>
        <item x="25"/>
        <item x="35"/>
        <item x="38"/>
        <item x="28"/>
        <item x="45"/>
        <item x="17"/>
        <item x="5"/>
        <item x="37"/>
        <item x="8"/>
        <item x="2"/>
        <item x="42"/>
        <item x="9"/>
      </items>
    </pivotField>
    <pivotField compact="0" numFmtId="44" outline="0" showAll="0" defaultSubtotal="0"/>
    <pivotField compact="0" numFmtId="39" outline="0" showAll="0" defaultSubtotal="0"/>
    <pivotField compact="0" outline="0" showAll="0" defaultSubtotal="0"/>
    <pivotField compact="0" outline="0" showAll="0" defaultSubtotal="0"/>
    <pivotField dataField="1" compact="0" numFmtId="44" outline="0" showAll="0" defaultSubtotal="0"/>
    <pivotField compact="0" numFmtId="44" outline="0" showAll="0" defaultSubtotal="0"/>
    <pivotField dataField="1" compact="0" numFmtId="44" outline="0" showAll="0" defaultSubtotal="0"/>
    <pivotField dataField="1" compact="0" outline="0" showAll="0" defaultSubtotal="0"/>
    <pivotField compact="0" outline="0" showAll="0" defaultSubtotal="0"/>
    <pivotField compact="0" outline="0" showAll="0" defaultSubtotal="0"/>
    <pivotField compact="0" numFmtId="44" outline="0" showAll="0" defaultSubtotal="0"/>
    <pivotField compact="0" numFmtId="44" outline="0" showAll="0" defaultSubtotal="0"/>
    <pivotField compact="0" numFmtId="166" outline="0" showAll="0" defaultSubtotal="0"/>
    <pivotField compact="0" outline="0" showAll="0" defaultSubtotal="0"/>
    <pivotField compact="0" numFmtId="167" outline="0" showAll="0" defaultSubtotal="0"/>
    <pivotField compact="0" outline="0" showAll="0" defaultSubtotal="0">
      <items count="6">
        <item x="0"/>
        <item x="1"/>
        <item x="2"/>
        <item x="3"/>
        <item x="4"/>
        <item x="5"/>
      </items>
    </pivotField>
    <pivotField axis="axisRow" compact="0" outline="0" subtotalTop="0" showAll="0">
      <items count="4">
        <item x="1"/>
        <item x="0"/>
        <item n="TRSL" x="2"/>
        <item t="default"/>
      </items>
    </pivotField>
  </pivotFields>
  <rowFields count="2">
    <field x="25"/>
    <field x="4"/>
  </rowFields>
  <rowItems count="8">
    <i>
      <x/>
      <x/>
    </i>
    <i t="default">
      <x/>
    </i>
    <i>
      <x v="1"/>
      <x v="1"/>
    </i>
    <i t="default">
      <x v="1"/>
    </i>
    <i>
      <x v="2"/>
      <x v="2"/>
    </i>
    <i r="1">
      <x v="3"/>
    </i>
    <i t="default">
      <x v="2"/>
    </i>
    <i t="grand">
      <x/>
    </i>
  </rowItems>
  <colFields count="1">
    <field x="-2"/>
  </colFields>
  <colItems count="4">
    <i>
      <x/>
    </i>
    <i i="1">
      <x v="1"/>
    </i>
    <i i="2">
      <x v="2"/>
    </i>
    <i i="3">
      <x v="3"/>
    </i>
  </colItems>
  <dataFields count="4">
    <dataField name="Sum of TO count" fld="0" baseField="0" baseItem="0"/>
    <dataField name="Sum of Total Budgeted Salary" fld="13" baseField="0" baseItem="0"/>
    <dataField name="Sum of Retirement" fld="16" baseField="4" baseItem="0"/>
    <dataField name="Sum of FICA" fld="15" baseField="0" baseItem="0"/>
  </dataFields>
  <formats count="2">
    <format dxfId="0">
      <pivotArea outline="0" collapsedLevelsAreSubtotals="1" fieldPosition="0"/>
    </format>
    <format dxfId="1">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3565390-D6D6-4FF6-9188-FF7641386729}" name="PivotTable2" cacheId="2"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4:D28" firstHeaderRow="0" firstDataRow="1" firstDataCol="1"/>
  <pivotFields count="26">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items count="4">
        <item x="2"/>
        <item x="1"/>
        <item x="3"/>
        <item x="0"/>
      </items>
    </pivotField>
    <pivotField compact="0" outline="0" showAll="0" defaultSubtotal="0"/>
    <pivotField compact="0" outline="0" showAll="0" defaultSubtotal="0"/>
    <pivotField axis="axisRow" compact="0" outline="0" showAll="0" defaultSubtotal="0">
      <items count="23">
        <item x="0"/>
        <item x="4"/>
        <item x="14"/>
        <item x="19"/>
        <item x="11"/>
        <item x="10"/>
        <item x="20"/>
        <item x="21"/>
        <item x="17"/>
        <item x="8"/>
        <item x="2"/>
        <item x="5"/>
        <item x="1"/>
        <item x="6"/>
        <item x="16"/>
        <item x="13"/>
        <item x="18"/>
        <item x="12"/>
        <item x="7"/>
        <item x="15"/>
        <item x="9"/>
        <item x="3"/>
        <item x="22"/>
      </items>
    </pivotField>
    <pivotField compact="0" outline="0" showAll="0" defaultSubtotal="0">
      <items count="53">
        <item x="30"/>
        <item x="18"/>
        <item x="40"/>
        <item x="41"/>
        <item x="4"/>
        <item x="26"/>
        <item x="27"/>
        <item x="21"/>
        <item x="36"/>
        <item x="48"/>
        <item x="32"/>
        <item x="52"/>
        <item x="47"/>
        <item x="1"/>
        <item x="16"/>
        <item x="46"/>
        <item x="12"/>
        <item x="6"/>
        <item x="15"/>
        <item x="50"/>
        <item x="23"/>
        <item x="31"/>
        <item x="7"/>
        <item x="3"/>
        <item x="44"/>
        <item x="10"/>
        <item x="20"/>
        <item x="24"/>
        <item x="39"/>
        <item x="34"/>
        <item x="51"/>
        <item x="43"/>
        <item x="0"/>
        <item x="22"/>
        <item x="33"/>
        <item x="13"/>
        <item x="29"/>
        <item x="14"/>
        <item x="49"/>
        <item x="19"/>
        <item x="11"/>
        <item x="25"/>
        <item x="35"/>
        <item x="38"/>
        <item x="28"/>
        <item x="45"/>
        <item x="17"/>
        <item x="5"/>
        <item x="37"/>
        <item x="8"/>
        <item x="2"/>
        <item x="42"/>
        <item x="9"/>
      </items>
    </pivotField>
    <pivotField compact="0" numFmtId="44" outline="0" showAll="0" defaultSubtotal="0"/>
    <pivotField compact="0" numFmtId="39" outline="0" showAll="0" defaultSubtotal="0"/>
    <pivotField compact="0" outline="0" showAll="0" defaultSubtotal="0"/>
    <pivotField compact="0" outline="0" showAll="0" defaultSubtotal="0"/>
    <pivotField compact="0" numFmtId="44" outline="0" showAll="0" defaultSubtotal="0"/>
    <pivotField compact="0" numFmtId="44" outline="0" showAll="0" defaultSubtotal="0"/>
    <pivotField compact="0" numFmtId="44" outline="0" showAll="0" defaultSubtotal="0"/>
    <pivotField compact="0" outline="0" showAll="0" defaultSubtotal="0"/>
    <pivotField dataField="1" compact="0" outline="0" showAll="0" defaultSubtotal="0"/>
    <pivotField dataField="1" compact="0" outline="0" showAll="0" defaultSubtotal="0"/>
    <pivotField compact="0" numFmtId="44" outline="0" showAll="0" defaultSubtotal="0"/>
    <pivotField compact="0" numFmtId="44" outline="0" showAll="0" defaultSubtotal="0"/>
    <pivotField compact="0" numFmtId="166" outline="0" showAll="0" defaultSubtotal="0"/>
    <pivotField compact="0" outline="0" showAll="0" defaultSubtotal="0"/>
    <pivotField compact="0" numFmtId="167" outline="0" showAll="0" defaultSubtotal="0"/>
    <pivotField compact="0" outline="0" showAll="0" defaultSubtotal="0">
      <items count="6">
        <item x="0"/>
        <item x="1"/>
        <item x="2"/>
        <item x="3"/>
        <item x="4"/>
        <item x="5"/>
      </items>
    </pivotField>
    <pivotField compact="0" outline="0" subtotalTop="0" showAll="0" defaultSubtotal="0">
      <items count="3">
        <item x="1"/>
        <item x="0"/>
        <item x="2"/>
      </items>
    </pivotField>
  </pivotFields>
  <rowFields count="1">
    <field x="7"/>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2"/>
  </colFields>
  <colItems count="3">
    <i>
      <x/>
    </i>
    <i i="1">
      <x v="1"/>
    </i>
    <i i="2">
      <x v="2"/>
    </i>
  </colItems>
  <dataFields count="3">
    <dataField name="Sum of TO count" fld="0" baseField="0" baseItem="0"/>
    <dataField name="Sum of Health   " fld="17" baseField="0" baseItem="0"/>
    <dataField name="Sum of HSA/HRA Employer contributions" fld="18" baseField="0" baseItem="0"/>
  </dataFields>
  <formats count="2">
    <format dxfId="5">
      <pivotArea outline="0" collapsedLevelsAreSubtotals="1" fieldPosition="0"/>
    </format>
    <format dxfId="4">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17CE30F-B001-41FC-B78E-52D7CAE7518B}"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H7" firstHeaderRow="0" firstDataRow="1" firstDataCol="1"/>
  <pivotFields count="25">
    <pivotField dataField="1" showAll="0">
      <items count="4">
        <item x="1"/>
        <item x="2"/>
        <item x="0"/>
        <item t="default"/>
      </items>
    </pivotField>
    <pivotField showAll="0"/>
    <pivotField showAll="0"/>
    <pivotField axis="axisRow"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numFmtId="39" showAll="0"/>
    <pivotField dataField="1" numFmtId="39" showAll="0"/>
    <pivotField dataField="1" showAll="0"/>
    <pivotField dataField="1" showAll="0"/>
    <pivotField dataField="1" showAll="0"/>
    <pivotField dataField="1" showAll="0"/>
    <pivotField dataField="1" showAll="0"/>
    <pivotField numFmtId="39" showAll="0"/>
    <pivotField numFmtId="166" showAll="0"/>
    <pivotField showAll="0"/>
    <pivotField numFmtId="39" showAll="0"/>
  </pivotFields>
  <rowFields count="1">
    <field x="3"/>
  </rowFields>
  <rowItems count="4">
    <i>
      <x/>
    </i>
    <i>
      <x v="1"/>
    </i>
    <i>
      <x v="2"/>
    </i>
    <i t="grand">
      <x/>
    </i>
  </rowItems>
  <colFields count="1">
    <field x="-2"/>
  </colFields>
  <colItems count="7">
    <i>
      <x/>
    </i>
    <i i="1">
      <x v="1"/>
    </i>
    <i i="2">
      <x v="2"/>
    </i>
    <i i="3">
      <x v="3"/>
    </i>
    <i i="4">
      <x v="4"/>
    </i>
    <i i="5">
      <x v="5"/>
    </i>
    <i i="6">
      <x v="6"/>
    </i>
  </colItems>
  <dataFields count="7">
    <dataField name="Sum of TO count" fld="0" baseField="0" baseItem="0"/>
    <dataField name="Sum of Medicare" fld="15" baseField="0" baseItem="0"/>
    <dataField name="Sum of Fica" fld="16" baseField="0" baseItem="0"/>
    <dataField name="Sum of Health   " fld="18" baseField="0" baseItem="0"/>
    <dataField name="Sum of Retirement" fld="17" baseField="3" baseItem="0"/>
    <dataField name="Sum of Life" fld="20" baseField="0" baseItem="0"/>
    <dataField name="Sum of HSA/HRA Employer contributions" fld="1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7F3C7FE-790E-4CF2-B339-A3B61F175D9B}" name="PivotTable2" cacheId="1"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15:H20" firstHeaderRow="0" firstDataRow="1" firstDataCol="1"/>
  <pivotFields count="26">
    <pivotField dataField="1" compact="0" outline="0" showAll="0" defaultSubtotal="0">
      <items count="3">
        <item x="2"/>
        <item x="1"/>
        <item x="0"/>
      </items>
    </pivotField>
    <pivotField compact="0" outline="0" showAll="0" defaultSubtotal="0"/>
    <pivotField compact="0" outline="0" showAll="0" defaultSubtotal="0"/>
    <pivotField compact="0" outline="0" showAll="0" defaultSubtotal="0"/>
    <pivotField axis="axisRow" compact="0" outline="0" showAll="0" defaultSubtotal="0">
      <items count="4">
        <item x="2"/>
        <item x="1"/>
        <item x="3"/>
        <item x="0"/>
      </items>
    </pivotField>
    <pivotField compact="0" outline="0" showAll="0" defaultSubtotal="0"/>
    <pivotField compact="0" outline="0" showAll="0" defaultSubtotal="0"/>
    <pivotField compact="0" outline="0" showAll="0" defaultSubtotal="0"/>
    <pivotField compact="0" outline="0" showAll="0" defaultSubtotal="0">
      <items count="53">
        <item x="30"/>
        <item x="18"/>
        <item x="40"/>
        <item x="41"/>
        <item x="4"/>
        <item x="26"/>
        <item x="27"/>
        <item x="21"/>
        <item x="36"/>
        <item x="48"/>
        <item x="32"/>
        <item x="52"/>
        <item x="47"/>
        <item x="1"/>
        <item x="16"/>
        <item x="46"/>
        <item x="12"/>
        <item x="6"/>
        <item x="15"/>
        <item x="50"/>
        <item x="23"/>
        <item x="31"/>
        <item x="7"/>
        <item x="3"/>
        <item x="44"/>
        <item x="10"/>
        <item x="20"/>
        <item x="24"/>
        <item x="39"/>
        <item x="34"/>
        <item x="51"/>
        <item x="43"/>
        <item x="0"/>
        <item x="22"/>
        <item x="33"/>
        <item x="13"/>
        <item x="29"/>
        <item x="14"/>
        <item x="49"/>
        <item x="19"/>
        <item x="11"/>
        <item x="25"/>
        <item x="35"/>
        <item x="38"/>
        <item x="28"/>
        <item x="45"/>
        <item x="17"/>
        <item x="5"/>
        <item x="37"/>
        <item x="8"/>
        <item x="2"/>
        <item x="42"/>
        <item x="9"/>
      </items>
    </pivotField>
    <pivotField compact="0" numFmtId="44" outline="0" showAll="0" defaultSubtotal="0"/>
    <pivotField compact="0" numFmtId="39" outline="0" showAll="0" defaultSubtotal="0"/>
    <pivotField compact="0" outline="0" showAll="0" defaultSubtotal="0"/>
    <pivotField compact="0" outline="0" showAll="0" defaultSubtotal="0"/>
    <pivotField compact="0" numFmtId="44" outline="0" showAll="0" defaultSubtotal="0"/>
    <pivotField dataField="1" compact="0" numFmtId="44" outline="0" showAll="0" defaultSubtotal="0"/>
    <pivotField dataField="1" compact="0" numFmtId="44" outline="0" showAll="0" defaultSubtotal="0"/>
    <pivotField dataField="1" compact="0" outline="0" showAll="0" defaultSubtotal="0"/>
    <pivotField dataField="1" compact="0" outline="0" showAll="0" defaultSubtotal="0"/>
    <pivotField dataField="1" compact="0" outline="0" showAll="0" defaultSubtotal="0"/>
    <pivotField dataField="1" compact="0" numFmtId="44" outline="0" showAll="0" defaultSubtotal="0"/>
    <pivotField compact="0" numFmtId="44" outline="0" showAll="0" defaultSubtotal="0"/>
    <pivotField compact="0" numFmtId="166" outline="0" showAll="0" defaultSubtotal="0"/>
    <pivotField compact="0" outline="0" showAll="0" defaultSubtotal="0"/>
    <pivotField compact="0" numFmtId="167" outline="0" showAll="0" defaultSubtotal="0"/>
    <pivotField compact="0" outline="0" showAll="0" defaultSubtotal="0">
      <items count="6">
        <item x="0"/>
        <item x="1"/>
        <item x="2"/>
        <item x="3"/>
        <item x="4"/>
        <item x="5"/>
      </items>
    </pivotField>
    <pivotField compact="0" outline="0" subtotalTop="0" showAll="0" defaultSubtotal="0">
      <items count="3">
        <item x="1"/>
        <item x="0"/>
        <item x="2"/>
      </items>
    </pivotField>
  </pivotFields>
  <rowFields count="1">
    <field x="4"/>
  </rowFields>
  <rowItems count="5">
    <i>
      <x/>
    </i>
    <i>
      <x v="1"/>
    </i>
    <i>
      <x v="2"/>
    </i>
    <i>
      <x v="3"/>
    </i>
    <i t="grand">
      <x/>
    </i>
  </rowItems>
  <colFields count="1">
    <field x="-2"/>
  </colFields>
  <colItems count="7">
    <i>
      <x/>
    </i>
    <i i="1">
      <x v="1"/>
    </i>
    <i i="2">
      <x v="2"/>
    </i>
    <i i="3">
      <x v="3"/>
    </i>
    <i i="4">
      <x v="4"/>
    </i>
    <i i="5">
      <x v="5"/>
    </i>
    <i i="6">
      <x v="6"/>
    </i>
  </colItems>
  <dataFields count="7">
    <dataField name="Sum of TO count" fld="0" baseField="0" baseItem="0"/>
    <dataField name="Sum of Medicare" fld="14" baseField="0" baseItem="0"/>
    <dataField name="Sum of FICA" fld="15" baseField="0" baseItem="0"/>
    <dataField name="Sum of Health   " fld="17" baseField="0" baseItem="0"/>
    <dataField name="Sum of Retirement" fld="16" baseField="4" baseItem="0"/>
    <dataField name="Sum of Life" fld="19" baseField="0" baseItem="0"/>
    <dataField name="Sum of HSA/HRA Employer contributions" fld="18" baseField="0" baseItem="0"/>
  </dataFields>
  <formats count="2">
    <format dxfId="3">
      <pivotArea outline="0" collapsedLevelsAreSubtotals="1" fieldPosition="0"/>
    </format>
    <format dxfId="2">
      <pivotArea dataOnly="0" labelOnly="1" outline="0" fieldPosition="0">
        <references count="1">
          <reference field="4294967294"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opLeftCell="A4" zoomScaleNormal="100" zoomScaleSheetLayoutView="100" workbookViewId="0">
      <selection activeCell="L18" sqref="L18"/>
    </sheetView>
  </sheetViews>
  <sheetFormatPr defaultColWidth="8.85546875" defaultRowHeight="12.75"/>
  <cols>
    <col min="1" max="8" width="8.85546875" style="1"/>
    <col min="9" max="9" width="10.5703125" style="1" customWidth="1"/>
    <col min="10" max="12" width="8.85546875" style="1"/>
    <col min="13" max="13" width="9.140625" style="1" bestFit="1" customWidth="1"/>
    <col min="14" max="16384" width="8.85546875" style="1"/>
  </cols>
  <sheetData>
    <row r="1" spans="1:10" ht="31.15" customHeight="1">
      <c r="A1" s="341" t="s">
        <v>109</v>
      </c>
      <c r="B1" s="342"/>
      <c r="C1" s="342"/>
      <c r="D1" s="342"/>
      <c r="E1" s="342"/>
      <c r="F1" s="342"/>
      <c r="G1" s="342"/>
      <c r="H1" s="342"/>
      <c r="I1" s="342"/>
      <c r="J1" s="342"/>
    </row>
    <row r="2" spans="1:10" ht="12.75" customHeight="1">
      <c r="A2" s="3"/>
      <c r="B2" s="2"/>
      <c r="C2" s="2"/>
      <c r="D2" s="2"/>
      <c r="E2" s="2"/>
      <c r="F2" s="2"/>
      <c r="G2" s="2"/>
      <c r="H2" s="2"/>
    </row>
    <row r="3" spans="1:10" ht="31.9" customHeight="1">
      <c r="A3" s="340" t="s">
        <v>149</v>
      </c>
      <c r="B3" s="340"/>
      <c r="C3" s="340"/>
      <c r="D3" s="340"/>
      <c r="E3" s="340"/>
      <c r="F3" s="340"/>
      <c r="G3" s="340"/>
      <c r="H3" s="340"/>
      <c r="I3" s="340"/>
      <c r="J3" s="340"/>
    </row>
    <row r="4" spans="1:10" ht="12.75" customHeight="1">
      <c r="A4" s="4"/>
      <c r="B4" s="2"/>
      <c r="C4" s="2"/>
      <c r="D4" s="2"/>
      <c r="E4" s="2"/>
      <c r="F4" s="2"/>
      <c r="G4" s="2"/>
      <c r="H4" s="2"/>
    </row>
    <row r="5" spans="1:10" ht="15.75">
      <c r="A5" s="168" t="s">
        <v>38</v>
      </c>
    </row>
    <row r="6" spans="1:10" ht="40.9" customHeight="1">
      <c r="A6" s="339" t="s">
        <v>130</v>
      </c>
      <c r="B6" s="339"/>
      <c r="C6" s="339"/>
      <c r="D6" s="339"/>
      <c r="E6" s="339"/>
      <c r="F6" s="339"/>
      <c r="G6" s="339"/>
      <c r="H6" s="339"/>
      <c r="I6" s="339"/>
      <c r="J6" s="339"/>
    </row>
    <row r="7" spans="1:10" ht="7.15" customHeight="1">
      <c r="A7" s="6"/>
      <c r="B7" s="6"/>
      <c r="C7" s="6"/>
      <c r="D7" s="6"/>
      <c r="E7" s="6"/>
      <c r="F7" s="6"/>
      <c r="G7" s="6"/>
      <c r="H7" s="6"/>
      <c r="I7" s="6"/>
      <c r="J7" s="6"/>
    </row>
    <row r="8" spans="1:10" ht="29.45" customHeight="1">
      <c r="A8" s="339" t="s">
        <v>94</v>
      </c>
      <c r="B8" s="339"/>
      <c r="C8" s="339"/>
      <c r="D8" s="339"/>
      <c r="E8" s="339"/>
      <c r="F8" s="339"/>
      <c r="G8" s="339"/>
      <c r="H8" s="339"/>
      <c r="I8" s="339"/>
      <c r="J8" s="339"/>
    </row>
    <row r="9" spans="1:10" ht="7.15" customHeight="1"/>
    <row r="10" spans="1:10" ht="43.15" customHeight="1">
      <c r="A10" s="339" t="s">
        <v>95</v>
      </c>
      <c r="B10" s="339"/>
      <c r="C10" s="339"/>
      <c r="D10" s="339"/>
      <c r="E10" s="339"/>
      <c r="F10" s="339"/>
      <c r="G10" s="339"/>
      <c r="H10" s="339"/>
      <c r="I10" s="339"/>
      <c r="J10" s="339"/>
    </row>
    <row r="11" spans="1:10" ht="7.15" customHeight="1">
      <c r="A11" s="78"/>
      <c r="B11" s="78"/>
      <c r="C11" s="78"/>
      <c r="D11" s="78"/>
      <c r="E11" s="78"/>
      <c r="F11" s="78"/>
      <c r="G11" s="78"/>
      <c r="H11" s="78"/>
      <c r="I11" s="78"/>
      <c r="J11" s="78"/>
    </row>
    <row r="12" spans="1:10">
      <c r="A12" s="339" t="s">
        <v>98</v>
      </c>
      <c r="B12" s="339"/>
      <c r="C12" s="339"/>
      <c r="D12" s="339"/>
      <c r="E12" s="339"/>
      <c r="F12" s="339"/>
      <c r="G12" s="339"/>
      <c r="H12" s="339"/>
      <c r="I12" s="339"/>
      <c r="J12" s="339"/>
    </row>
    <row r="13" spans="1:10" ht="18">
      <c r="A13" s="77" t="s">
        <v>96</v>
      </c>
    </row>
    <row r="14" spans="1:10" ht="7.15" customHeight="1"/>
    <row r="15" spans="1:10" ht="42.6" customHeight="1">
      <c r="A15" s="339" t="s">
        <v>97</v>
      </c>
      <c r="B15" s="339"/>
      <c r="C15" s="339"/>
      <c r="D15" s="339"/>
      <c r="E15" s="339"/>
      <c r="F15" s="339"/>
      <c r="G15" s="339"/>
      <c r="H15" s="339"/>
      <c r="I15" s="339"/>
      <c r="J15" s="339"/>
    </row>
    <row r="16" spans="1:10" ht="12.75" customHeight="1"/>
    <row r="17" spans="1:10" ht="15.75">
      <c r="A17" s="168" t="s">
        <v>39</v>
      </c>
    </row>
    <row r="18" spans="1:10" ht="54.6" customHeight="1">
      <c r="A18" s="339" t="s">
        <v>108</v>
      </c>
      <c r="B18" s="339"/>
      <c r="C18" s="339"/>
      <c r="D18" s="339"/>
      <c r="E18" s="339"/>
      <c r="F18" s="339"/>
      <c r="G18" s="339"/>
      <c r="H18" s="339"/>
      <c r="I18" s="339"/>
      <c r="J18" s="339"/>
    </row>
    <row r="19" spans="1:10" ht="15.75">
      <c r="A19" s="5"/>
    </row>
    <row r="20" spans="1:10" ht="15.75">
      <c r="A20" s="168" t="s">
        <v>40</v>
      </c>
    </row>
    <row r="21" spans="1:10">
      <c r="A21" s="7" t="s">
        <v>99</v>
      </c>
    </row>
    <row r="23" spans="1:10" ht="15.75">
      <c r="A23" s="168" t="s">
        <v>41</v>
      </c>
    </row>
    <row r="24" spans="1:10">
      <c r="A24" s="7" t="s">
        <v>100</v>
      </c>
    </row>
    <row r="25" spans="1:10" ht="12.75" customHeight="1"/>
    <row r="26" spans="1:10" ht="12.75" customHeight="1">
      <c r="A26" s="8"/>
      <c r="B26" s="2"/>
      <c r="C26" s="2"/>
      <c r="D26" s="2"/>
      <c r="E26" s="2"/>
      <c r="F26" s="2"/>
      <c r="G26" s="2"/>
      <c r="H26" s="2"/>
    </row>
    <row r="27" spans="1:10" ht="12.75" customHeight="1"/>
    <row r="28" spans="1:10">
      <c r="A28" s="7"/>
    </row>
    <row r="29" spans="1:10">
      <c r="A29" s="9"/>
    </row>
    <row r="30" spans="1:10">
      <c r="A30" s="9"/>
    </row>
  </sheetData>
  <mergeCells count="8">
    <mergeCell ref="A18:J18"/>
    <mergeCell ref="A3:J3"/>
    <mergeCell ref="A1:J1"/>
    <mergeCell ref="A6:J6"/>
    <mergeCell ref="A8:J8"/>
    <mergeCell ref="A10:J10"/>
    <mergeCell ref="A15:J15"/>
    <mergeCell ref="A12:J12"/>
  </mergeCells>
  <phoneticPr fontId="3"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5"/>
  <sheetViews>
    <sheetView topLeftCell="A4" zoomScaleNormal="100" zoomScaleSheetLayoutView="100" workbookViewId="0">
      <selection activeCell="H17" sqref="H17"/>
    </sheetView>
  </sheetViews>
  <sheetFormatPr defaultColWidth="8.85546875" defaultRowHeight="12.75"/>
  <cols>
    <col min="1" max="1" width="10.7109375" style="1" customWidth="1"/>
    <col min="2" max="2" width="2.28515625" style="1" customWidth="1"/>
    <col min="3" max="3" width="54.85546875" style="1" customWidth="1"/>
    <col min="4" max="4" width="55.85546875" style="1" customWidth="1"/>
    <col min="5" max="5" width="11.140625" style="1" customWidth="1"/>
    <col min="6" max="16384" width="8.85546875" style="1"/>
  </cols>
  <sheetData>
    <row r="1" spans="1:7" ht="36" customHeight="1">
      <c r="A1" s="343" t="s">
        <v>83</v>
      </c>
      <c r="B1" s="344"/>
      <c r="C1" s="344"/>
      <c r="D1" s="344"/>
      <c r="E1" s="344"/>
    </row>
    <row r="3" spans="1:7" s="10" customFormat="1" ht="15.75">
      <c r="A3" s="345" t="s">
        <v>101</v>
      </c>
      <c r="B3" s="345"/>
      <c r="C3" s="349" t="s">
        <v>60</v>
      </c>
      <c r="D3" s="349"/>
      <c r="E3" s="349"/>
    </row>
    <row r="4" spans="1:7" ht="13.5" thickBot="1"/>
    <row r="5" spans="1:7" ht="16.5" thickBot="1">
      <c r="A5" s="346" t="s">
        <v>36</v>
      </c>
      <c r="B5" s="347"/>
      <c r="C5" s="347"/>
      <c r="D5" s="347"/>
      <c r="E5" s="348"/>
      <c r="G5" s="11"/>
    </row>
    <row r="6" spans="1:7" ht="6" customHeight="1" thickBot="1">
      <c r="A6" s="12"/>
      <c r="B6" s="13"/>
      <c r="C6" s="13"/>
      <c r="D6" s="13"/>
      <c r="E6" s="14"/>
    </row>
    <row r="7" spans="1:7" ht="13.5" thickBot="1">
      <c r="A7" s="15" t="s">
        <v>2</v>
      </c>
      <c r="B7" s="79"/>
      <c r="C7" s="16" t="s">
        <v>32</v>
      </c>
      <c r="D7" s="16" t="s">
        <v>84</v>
      </c>
      <c r="E7" s="17" t="s">
        <v>42</v>
      </c>
    </row>
    <row r="8" spans="1:7">
      <c r="A8" s="18">
        <v>1</v>
      </c>
      <c r="B8" s="19"/>
      <c r="C8" s="23" t="s">
        <v>299</v>
      </c>
      <c r="D8" s="338" t="s">
        <v>298</v>
      </c>
      <c r="E8" s="21">
        <v>500000</v>
      </c>
    </row>
    <row r="9" spans="1:7">
      <c r="A9" s="22"/>
      <c r="B9" s="19"/>
      <c r="C9" s="23"/>
      <c r="D9" s="338"/>
      <c r="E9" s="21"/>
    </row>
    <row r="10" spans="1:7">
      <c r="A10" s="22"/>
      <c r="B10" s="24"/>
      <c r="C10" s="23"/>
      <c r="D10" s="20"/>
      <c r="E10" s="21"/>
    </row>
    <row r="11" spans="1:7">
      <c r="A11" s="22"/>
      <c r="B11" s="24"/>
      <c r="C11" s="23"/>
      <c r="D11" s="20"/>
      <c r="E11" s="21"/>
    </row>
    <row r="12" spans="1:7">
      <c r="A12" s="22"/>
      <c r="B12" s="25"/>
      <c r="C12" s="23"/>
      <c r="D12" s="20"/>
      <c r="E12" s="21"/>
    </row>
    <row r="13" spans="1:7">
      <c r="A13" s="22"/>
      <c r="B13" s="26"/>
      <c r="C13" s="23"/>
      <c r="D13" s="20"/>
      <c r="E13" s="21"/>
    </row>
    <row r="14" spans="1:7" ht="13.5" thickBot="1">
      <c r="A14" s="27"/>
      <c r="B14" s="28"/>
      <c r="C14" s="29"/>
      <c r="D14" s="30"/>
      <c r="E14" s="21"/>
    </row>
    <row r="15" spans="1:7" ht="6" customHeight="1" thickBot="1">
      <c r="A15" s="12"/>
      <c r="B15" s="13"/>
      <c r="C15" s="13"/>
      <c r="D15" s="13"/>
      <c r="E15" s="14"/>
    </row>
    <row r="16" spans="1:7" s="83" customFormat="1" ht="13.5" thickBot="1">
      <c r="A16" s="82"/>
      <c r="B16" s="133"/>
      <c r="C16" s="81"/>
      <c r="D16" s="134" t="s">
        <v>107</v>
      </c>
      <c r="E16" s="135">
        <f>SUM(E8:E14)</f>
        <v>500000</v>
      </c>
    </row>
    <row r="17" spans="1:10" ht="13.5" thickBot="1"/>
    <row r="18" spans="1:10" ht="16.5" thickBot="1">
      <c r="A18" s="346" t="s">
        <v>35</v>
      </c>
      <c r="B18" s="347"/>
      <c r="C18" s="347"/>
      <c r="D18" s="347"/>
      <c r="E18" s="348"/>
      <c r="I18" s="64"/>
      <c r="J18" s="64"/>
    </row>
    <row r="19" spans="1:10" ht="6" customHeight="1" thickBot="1">
      <c r="A19" s="12"/>
      <c r="B19" s="13"/>
      <c r="C19" s="13"/>
      <c r="D19" s="13"/>
      <c r="E19" s="14"/>
    </row>
    <row r="20" spans="1:10" ht="13.5" thickBot="1">
      <c r="A20" s="15" t="s">
        <v>2</v>
      </c>
      <c r="B20" s="79"/>
      <c r="C20" s="16" t="s">
        <v>32</v>
      </c>
      <c r="D20" s="16" t="s">
        <v>84</v>
      </c>
      <c r="E20" s="17" t="s">
        <v>42</v>
      </c>
    </row>
    <row r="21" spans="1:10">
      <c r="A21" s="18"/>
      <c r="B21" s="19"/>
      <c r="C21" s="20"/>
      <c r="D21" s="20"/>
      <c r="E21" s="21"/>
    </row>
    <row r="22" spans="1:10">
      <c r="A22" s="22"/>
      <c r="B22" s="19"/>
      <c r="C22" s="23"/>
      <c r="D22" s="20"/>
      <c r="E22" s="21"/>
    </row>
    <row r="23" spans="1:10">
      <c r="A23" s="22"/>
      <c r="B23" s="24"/>
      <c r="C23" s="23"/>
      <c r="D23" s="20"/>
      <c r="E23" s="21"/>
    </row>
    <row r="24" spans="1:10">
      <c r="A24" s="22"/>
      <c r="B24" s="24"/>
      <c r="C24" s="23"/>
      <c r="D24" s="20"/>
      <c r="E24" s="21"/>
    </row>
    <row r="25" spans="1:10">
      <c r="A25" s="22"/>
      <c r="B25" s="32"/>
      <c r="C25" s="23"/>
      <c r="D25" s="20"/>
      <c r="E25" s="21"/>
    </row>
    <row r="26" spans="1:10">
      <c r="A26" s="22"/>
      <c r="B26" s="32"/>
      <c r="C26" s="23"/>
      <c r="D26" s="20"/>
      <c r="E26" s="21"/>
    </row>
    <row r="27" spans="1:10" ht="13.5" thickBot="1">
      <c r="A27" s="27"/>
      <c r="B27" s="28"/>
      <c r="C27" s="29"/>
      <c r="D27" s="30"/>
      <c r="E27" s="21"/>
      <c r="H27" s="64"/>
    </row>
    <row r="28" spans="1:10" ht="6" customHeight="1" thickBot="1">
      <c r="A28" s="12"/>
      <c r="B28" s="13"/>
      <c r="C28" s="13"/>
      <c r="D28" s="13"/>
      <c r="E28" s="14"/>
    </row>
    <row r="29" spans="1:10" ht="13.5" thickBot="1">
      <c r="A29" s="82"/>
      <c r="B29" s="133"/>
      <c r="C29" s="81"/>
      <c r="D29" s="80" t="s">
        <v>107</v>
      </c>
      <c r="E29" s="31">
        <f>SUM(E21:E27)</f>
        <v>0</v>
      </c>
    </row>
    <row r="152" spans="1:1" hidden="1">
      <c r="A152" s="1" t="s">
        <v>79</v>
      </c>
    </row>
    <row r="153" spans="1:1" hidden="1">
      <c r="A153" s="1" t="s">
        <v>73</v>
      </c>
    </row>
    <row r="154" spans="1:1" hidden="1">
      <c r="A154" s="1" t="s">
        <v>75</v>
      </c>
    </row>
    <row r="155" spans="1:1" hidden="1">
      <c r="A155" s="1" t="s">
        <v>74</v>
      </c>
    </row>
    <row r="156" spans="1:1" hidden="1">
      <c r="A156" s="1" t="s">
        <v>47</v>
      </c>
    </row>
    <row r="157" spans="1:1" hidden="1">
      <c r="A157" s="1" t="s">
        <v>48</v>
      </c>
    </row>
    <row r="158" spans="1:1" hidden="1">
      <c r="A158" s="1" t="s">
        <v>76</v>
      </c>
    </row>
    <row r="159" spans="1:1" hidden="1">
      <c r="A159" s="1" t="s">
        <v>77</v>
      </c>
    </row>
    <row r="160" spans="1:1" hidden="1">
      <c r="A160" s="1" t="s">
        <v>80</v>
      </c>
    </row>
    <row r="161" spans="1:1" hidden="1">
      <c r="A161" s="1" t="s">
        <v>104</v>
      </c>
    </row>
    <row r="162" spans="1:1" hidden="1">
      <c r="A162" s="1" t="s">
        <v>105</v>
      </c>
    </row>
    <row r="163" spans="1:1" hidden="1">
      <c r="A163" s="1" t="s">
        <v>49</v>
      </c>
    </row>
    <row r="164" spans="1:1" hidden="1">
      <c r="A164" s="1" t="s">
        <v>50</v>
      </c>
    </row>
    <row r="165" spans="1:1" hidden="1">
      <c r="A165" s="1" t="s">
        <v>82</v>
      </c>
    </row>
    <row r="166" spans="1:1" hidden="1">
      <c r="A166" s="1" t="s">
        <v>81</v>
      </c>
    </row>
    <row r="167" spans="1:1" hidden="1">
      <c r="A167" s="1" t="s">
        <v>51</v>
      </c>
    </row>
    <row r="168" spans="1:1" hidden="1">
      <c r="A168" s="1" t="s">
        <v>52</v>
      </c>
    </row>
    <row r="169" spans="1:1" hidden="1">
      <c r="A169" s="1" t="s">
        <v>53</v>
      </c>
    </row>
    <row r="170" spans="1:1" hidden="1">
      <c r="A170" s="1" t="s">
        <v>54</v>
      </c>
    </row>
    <row r="171" spans="1:1" hidden="1">
      <c r="A171" s="1" t="s">
        <v>103</v>
      </c>
    </row>
    <row r="172" spans="1:1" hidden="1">
      <c r="A172" s="1" t="s">
        <v>55</v>
      </c>
    </row>
    <row r="173" spans="1:1" hidden="1">
      <c r="A173" s="1" t="s">
        <v>56</v>
      </c>
    </row>
    <row r="174" spans="1:1" hidden="1">
      <c r="A174" s="1" t="s">
        <v>102</v>
      </c>
    </row>
    <row r="175" spans="1:1" hidden="1">
      <c r="A175" s="1" t="s">
        <v>57</v>
      </c>
    </row>
    <row r="176" spans="1:1" hidden="1">
      <c r="A176" s="1" t="s">
        <v>78</v>
      </c>
    </row>
    <row r="177" spans="1:1" hidden="1">
      <c r="A177" s="1" t="s">
        <v>58</v>
      </c>
    </row>
    <row r="178" spans="1:1" hidden="1">
      <c r="A178" s="1" t="s">
        <v>59</v>
      </c>
    </row>
    <row r="179" spans="1:1" hidden="1">
      <c r="A179" s="1" t="s">
        <v>60</v>
      </c>
    </row>
    <row r="180" spans="1:1" hidden="1">
      <c r="A180" s="1" t="s">
        <v>61</v>
      </c>
    </row>
    <row r="181" spans="1:1" hidden="1">
      <c r="A181" s="1" t="s">
        <v>62</v>
      </c>
    </row>
    <row r="182" spans="1:1" hidden="1">
      <c r="A182" s="1" t="s">
        <v>63</v>
      </c>
    </row>
    <row r="183" spans="1:1" hidden="1">
      <c r="A183" s="1" t="s">
        <v>64</v>
      </c>
    </row>
    <row r="184" spans="1:1" hidden="1">
      <c r="A184" s="1" t="s">
        <v>91</v>
      </c>
    </row>
    <row r="185" spans="1:1" hidden="1">
      <c r="A185" s="1" t="s">
        <v>65</v>
      </c>
    </row>
    <row r="186" spans="1:1" hidden="1">
      <c r="A186" s="1" t="s">
        <v>66</v>
      </c>
    </row>
    <row r="187" spans="1:1" hidden="1">
      <c r="A187" s="1" t="s">
        <v>67</v>
      </c>
    </row>
    <row r="188" spans="1:1" hidden="1">
      <c r="A188" s="1" t="s">
        <v>68</v>
      </c>
    </row>
    <row r="189" spans="1:1" hidden="1">
      <c r="A189" s="1" t="s">
        <v>69</v>
      </c>
    </row>
    <row r="190" spans="1:1" hidden="1">
      <c r="A190" s="1" t="s">
        <v>92</v>
      </c>
    </row>
    <row r="191" spans="1:1" hidden="1">
      <c r="A191" s="1" t="s">
        <v>93</v>
      </c>
    </row>
    <row r="192" spans="1:1" hidden="1">
      <c r="A192" s="1" t="s">
        <v>143</v>
      </c>
    </row>
    <row r="193" spans="1:1" hidden="1">
      <c r="A193" s="1" t="s">
        <v>144</v>
      </c>
    </row>
    <row r="194" spans="1:1" hidden="1">
      <c r="A194" s="1" t="s">
        <v>145</v>
      </c>
    </row>
    <row r="195" spans="1:1" hidden="1">
      <c r="A195" s="7" t="s">
        <v>106</v>
      </c>
    </row>
  </sheetData>
  <mergeCells count="5">
    <mergeCell ref="A1:E1"/>
    <mergeCell ref="A3:B3"/>
    <mergeCell ref="A5:E5"/>
    <mergeCell ref="A18:E18"/>
    <mergeCell ref="C3:E3"/>
  </mergeCells>
  <phoneticPr fontId="0" type="noConversion"/>
  <conditionalFormatting sqref="C3:E3">
    <cfRule type="notContainsText" dxfId="13" priority="1" operator="notContains" text="Name (linked to Priority List worksheet)">
      <formula>ISERROR(SEARCH("Name (linked to Priority List worksheet)",C3))</formula>
    </cfRule>
    <cfRule type="containsText" dxfId="12" priority="2" operator="containsText" text="Name (linked to Priority List worksheet)">
      <formula>NOT(ISERROR(SEARCH("Name (linked to Priority List worksheet)",C3)))</formula>
    </cfRule>
  </conditionalFormatting>
  <dataValidations count="1">
    <dataValidation type="list" allowBlank="1" showInputMessage="1" showErrorMessage="1" sqref="C3" xr:uid="{00000000-0002-0000-0100-000000000000}">
      <formula1>$A$152:$A$195</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0940F-4A52-4F53-8AD9-456192162F8A}">
  <dimension ref="A1:G43"/>
  <sheetViews>
    <sheetView topLeftCell="A7" zoomScaleNormal="100" zoomScaleSheetLayoutView="100" workbookViewId="0">
      <selection activeCell="M29" sqref="M29"/>
    </sheetView>
  </sheetViews>
  <sheetFormatPr defaultColWidth="8.85546875" defaultRowHeight="12.75"/>
  <cols>
    <col min="1" max="1" width="22.85546875" style="1" customWidth="1"/>
    <col min="2" max="2" width="13.7109375" style="1" customWidth="1"/>
    <col min="3" max="3" width="1.7109375" style="1" customWidth="1"/>
    <col min="4" max="4" width="15.7109375" style="1" customWidth="1"/>
    <col min="5" max="5" width="13.140625" style="1" customWidth="1"/>
    <col min="6" max="6" width="13.28515625" style="1" customWidth="1"/>
    <col min="7" max="7" width="1.7109375" style="1" customWidth="1"/>
    <col min="8" max="16384" width="8.85546875" style="1"/>
  </cols>
  <sheetData>
    <row r="1" spans="1:7" ht="34.15" customHeight="1">
      <c r="A1" s="354" t="s">
        <v>112</v>
      </c>
      <c r="B1" s="355"/>
      <c r="C1" s="355"/>
      <c r="D1" s="355"/>
      <c r="E1" s="355"/>
      <c r="F1" s="355"/>
      <c r="G1" s="356"/>
    </row>
    <row r="2" spans="1:7" ht="18">
      <c r="A2" s="369" t="str">
        <f>+'Priority List'!C3</f>
        <v>Nunez Community College</v>
      </c>
      <c r="B2" s="370"/>
      <c r="C2" s="370"/>
      <c r="D2" s="370"/>
      <c r="E2" s="370"/>
      <c r="F2" s="370"/>
      <c r="G2" s="371"/>
    </row>
    <row r="3" spans="1:7" ht="15.75">
      <c r="A3" s="169"/>
      <c r="B3" s="170"/>
      <c r="C3" s="170"/>
      <c r="D3" s="170"/>
      <c r="E3" s="170"/>
      <c r="F3" s="170"/>
    </row>
    <row r="4" spans="1:7" s="10" customFormat="1" ht="16.5" thickBot="1">
      <c r="A4" s="154" t="s">
        <v>31</v>
      </c>
      <c r="B4" s="353">
        <f>'Priority List'!C9</f>
        <v>0</v>
      </c>
      <c r="C4" s="353"/>
      <c r="D4" s="353"/>
      <c r="E4" s="155" t="s">
        <v>29</v>
      </c>
      <c r="F4" s="353">
        <v>2</v>
      </c>
      <c r="G4" s="353"/>
    </row>
    <row r="5" spans="1:7">
      <c r="A5" s="34"/>
      <c r="B5" s="34"/>
      <c r="C5" s="34"/>
      <c r="D5" s="34"/>
      <c r="E5" s="34"/>
      <c r="F5" s="34"/>
    </row>
    <row r="6" spans="1:7" ht="16.5" thickBot="1">
      <c r="A6" s="357" t="s">
        <v>33</v>
      </c>
      <c r="B6" s="358"/>
      <c r="C6" s="358"/>
      <c r="D6" s="358"/>
      <c r="E6" s="358"/>
      <c r="F6" s="359"/>
    </row>
    <row r="7" spans="1:7">
      <c r="A7" s="372" t="s">
        <v>34</v>
      </c>
      <c r="B7" s="373"/>
      <c r="C7" s="373"/>
      <c r="D7" s="373"/>
      <c r="E7" s="373"/>
      <c r="F7" s="373"/>
      <c r="G7" s="374"/>
    </row>
    <row r="8" spans="1:7">
      <c r="A8" s="360"/>
      <c r="B8" s="361"/>
      <c r="C8" s="361"/>
      <c r="D8" s="361"/>
      <c r="E8" s="361"/>
      <c r="F8" s="361"/>
      <c r="G8" s="362"/>
    </row>
    <row r="9" spans="1:7">
      <c r="A9" s="363"/>
      <c r="B9" s="364"/>
      <c r="C9" s="364"/>
      <c r="D9" s="364"/>
      <c r="E9" s="364"/>
      <c r="F9" s="364"/>
      <c r="G9" s="365"/>
    </row>
    <row r="10" spans="1:7">
      <c r="A10" s="363"/>
      <c r="B10" s="364"/>
      <c r="C10" s="364"/>
      <c r="D10" s="364"/>
      <c r="E10" s="364"/>
      <c r="F10" s="364"/>
      <c r="G10" s="365"/>
    </row>
    <row r="11" spans="1:7">
      <c r="A11" s="363"/>
      <c r="B11" s="364"/>
      <c r="C11" s="364"/>
      <c r="D11" s="364"/>
      <c r="E11" s="364"/>
      <c r="F11" s="364"/>
      <c r="G11" s="365"/>
    </row>
    <row r="12" spans="1:7">
      <c r="A12" s="363"/>
      <c r="B12" s="364"/>
      <c r="C12" s="364"/>
      <c r="D12" s="364"/>
      <c r="E12" s="364"/>
      <c r="F12" s="364"/>
      <c r="G12" s="365"/>
    </row>
    <row r="13" spans="1:7">
      <c r="A13" s="363"/>
      <c r="B13" s="364"/>
      <c r="C13" s="364"/>
      <c r="D13" s="364"/>
      <c r="E13" s="364"/>
      <c r="F13" s="364"/>
      <c r="G13" s="365"/>
    </row>
    <row r="14" spans="1:7">
      <c r="A14" s="363"/>
      <c r="B14" s="364"/>
      <c r="C14" s="364"/>
      <c r="D14" s="364"/>
      <c r="E14" s="364"/>
      <c r="F14" s="364"/>
      <c r="G14" s="365"/>
    </row>
    <row r="15" spans="1:7">
      <c r="A15" s="363"/>
      <c r="B15" s="364"/>
      <c r="C15" s="364"/>
      <c r="D15" s="364"/>
      <c r="E15" s="364"/>
      <c r="F15" s="364"/>
      <c r="G15" s="365"/>
    </row>
    <row r="16" spans="1:7">
      <c r="A16" s="366"/>
      <c r="B16" s="367"/>
      <c r="C16" s="367"/>
      <c r="D16" s="367"/>
      <c r="E16" s="367"/>
      <c r="F16" s="367"/>
      <c r="G16" s="368"/>
    </row>
    <row r="17" spans="1:7" ht="6" customHeight="1" thickBot="1">
      <c r="A17" s="35"/>
      <c r="B17" s="36"/>
      <c r="C17" s="37"/>
      <c r="D17" s="36"/>
      <c r="E17" s="36"/>
      <c r="F17" s="36"/>
      <c r="G17" s="38"/>
    </row>
    <row r="18" spans="1:7" ht="13.5" thickBot="1">
      <c r="A18" s="350" t="s">
        <v>0</v>
      </c>
      <c r="B18" s="131"/>
      <c r="C18" s="39"/>
      <c r="D18" s="352" t="s">
        <v>4</v>
      </c>
      <c r="E18" s="352"/>
      <c r="F18" s="352"/>
      <c r="G18" s="84"/>
    </row>
    <row r="19" spans="1:7" ht="13.5" thickBot="1">
      <c r="A19" s="351"/>
      <c r="B19" s="132" t="s">
        <v>30</v>
      </c>
      <c r="C19" s="40"/>
      <c r="D19" s="98" t="s">
        <v>5</v>
      </c>
      <c r="E19" s="98" t="s">
        <v>6</v>
      </c>
      <c r="F19" s="98" t="s">
        <v>7</v>
      </c>
      <c r="G19" s="85"/>
    </row>
    <row r="20" spans="1:7">
      <c r="A20" s="99" t="s">
        <v>8</v>
      </c>
      <c r="B20" s="124"/>
      <c r="C20" s="96"/>
      <c r="D20" s="125"/>
      <c r="E20" s="126"/>
      <c r="F20" s="127"/>
      <c r="G20" s="97"/>
    </row>
    <row r="21" spans="1:7">
      <c r="A21" s="95" t="s">
        <v>9</v>
      </c>
      <c r="B21" s="89">
        <v>500000</v>
      </c>
      <c r="C21" s="24"/>
      <c r="D21" s="89">
        <v>250000</v>
      </c>
      <c r="E21" s="90">
        <v>75000</v>
      </c>
      <c r="F21" s="90">
        <v>75000</v>
      </c>
      <c r="G21" s="86"/>
    </row>
    <row r="22" spans="1:7">
      <c r="A22" s="44" t="s">
        <v>10</v>
      </c>
      <c r="B22" s="42"/>
      <c r="C22" s="24"/>
      <c r="D22" s="42"/>
      <c r="E22" s="43"/>
      <c r="F22" s="43"/>
      <c r="G22" s="86"/>
    </row>
    <row r="23" spans="1:7">
      <c r="A23" s="41" t="s">
        <v>11</v>
      </c>
      <c r="B23" s="42"/>
      <c r="C23" s="24"/>
      <c r="D23" s="42"/>
      <c r="E23" s="43"/>
      <c r="F23" s="43"/>
      <c r="G23" s="86"/>
    </row>
    <row r="24" spans="1:7">
      <c r="A24" s="44" t="s">
        <v>12</v>
      </c>
      <c r="B24" s="42"/>
      <c r="C24" s="45"/>
      <c r="D24" s="42"/>
      <c r="E24" s="43"/>
      <c r="F24" s="43"/>
      <c r="G24" s="87"/>
    </row>
    <row r="25" spans="1:7">
      <c r="A25" s="44" t="s">
        <v>13</v>
      </c>
      <c r="B25" s="42"/>
      <c r="C25" s="24"/>
      <c r="D25" s="42"/>
      <c r="E25" s="43"/>
      <c r="F25" s="43"/>
      <c r="G25" s="86"/>
    </row>
    <row r="26" spans="1:7" ht="13.5" thickBot="1">
      <c r="A26" s="44" t="s">
        <v>1</v>
      </c>
      <c r="B26" s="42"/>
      <c r="C26" s="24"/>
      <c r="D26" s="42"/>
      <c r="E26" s="43"/>
      <c r="F26" s="43"/>
      <c r="G26" s="86"/>
    </row>
    <row r="27" spans="1:7" ht="14.25" thickTop="1" thickBot="1">
      <c r="A27" s="46" t="s">
        <v>14</v>
      </c>
      <c r="B27" s="47">
        <f>SUM(B21:B26)</f>
        <v>500000</v>
      </c>
      <c r="C27" s="48"/>
      <c r="D27" s="47">
        <f>SUM(D21:D26)</f>
        <v>250000</v>
      </c>
      <c r="E27" s="49">
        <f>SUM(E21:E26)</f>
        <v>75000</v>
      </c>
      <c r="F27" s="49">
        <f>SUM(F21:F26)</f>
        <v>75000</v>
      </c>
      <c r="G27" s="88"/>
    </row>
    <row r="28" spans="1:7" ht="6" customHeight="1" thickBot="1">
      <c r="A28" s="50" t="s">
        <v>3</v>
      </c>
      <c r="B28" s="51"/>
      <c r="C28" s="52"/>
      <c r="D28" s="51"/>
      <c r="E28" s="51"/>
      <c r="F28" s="51"/>
      <c r="G28" s="52"/>
    </row>
    <row r="29" spans="1:7">
      <c r="A29" s="100" t="s">
        <v>15</v>
      </c>
      <c r="B29" s="128"/>
      <c r="C29" s="25"/>
      <c r="D29" s="125"/>
      <c r="E29" s="129"/>
      <c r="F29" s="130"/>
      <c r="G29" s="25"/>
    </row>
    <row r="30" spans="1:7">
      <c r="A30" s="53" t="s">
        <v>16</v>
      </c>
      <c r="B30" s="89"/>
      <c r="C30" s="26"/>
      <c r="D30" s="89"/>
      <c r="E30" s="90"/>
      <c r="F30" s="90"/>
      <c r="G30" s="26"/>
    </row>
    <row r="31" spans="1:7">
      <c r="A31" s="44" t="s">
        <v>17</v>
      </c>
      <c r="B31" s="42"/>
      <c r="C31" s="26"/>
      <c r="D31" s="42"/>
      <c r="E31" s="43"/>
      <c r="F31" s="43"/>
      <c r="G31" s="26"/>
    </row>
    <row r="32" spans="1:7">
      <c r="A32" s="44" t="s">
        <v>18</v>
      </c>
      <c r="B32" s="42"/>
      <c r="C32" s="26"/>
      <c r="D32" s="42"/>
      <c r="E32" s="43"/>
      <c r="F32" s="43"/>
      <c r="G32" s="26"/>
    </row>
    <row r="33" spans="1:7">
      <c r="A33" s="44" t="s">
        <v>19</v>
      </c>
      <c r="B33" s="42"/>
      <c r="C33" s="32"/>
      <c r="D33" s="42"/>
      <c r="E33" s="43"/>
      <c r="F33" s="43"/>
      <c r="G33" s="32"/>
    </row>
    <row r="34" spans="1:7">
      <c r="A34" s="44" t="s">
        <v>20</v>
      </c>
      <c r="B34" s="42"/>
      <c r="C34" s="32"/>
      <c r="D34" s="42"/>
      <c r="E34" s="43"/>
      <c r="F34" s="43"/>
      <c r="G34" s="32"/>
    </row>
    <row r="35" spans="1:7">
      <c r="A35" s="44" t="s">
        <v>21</v>
      </c>
      <c r="B35" s="42"/>
      <c r="C35" s="32"/>
      <c r="D35" s="42"/>
      <c r="E35" s="43"/>
      <c r="F35" s="43"/>
      <c r="G35" s="32"/>
    </row>
    <row r="36" spans="1:7">
      <c r="A36" s="41" t="s">
        <v>22</v>
      </c>
      <c r="B36" s="42"/>
      <c r="C36" s="32"/>
      <c r="D36" s="42"/>
      <c r="E36" s="43"/>
      <c r="F36" s="43"/>
      <c r="G36" s="32"/>
    </row>
    <row r="37" spans="1:7">
      <c r="A37" s="44" t="s">
        <v>23</v>
      </c>
      <c r="B37" s="42"/>
      <c r="C37" s="32"/>
      <c r="D37" s="42"/>
      <c r="E37" s="43"/>
      <c r="F37" s="43"/>
      <c r="G37" s="32"/>
    </row>
    <row r="38" spans="1:7">
      <c r="A38" s="44" t="s">
        <v>24</v>
      </c>
      <c r="B38" s="42"/>
      <c r="C38" s="32"/>
      <c r="D38" s="42"/>
      <c r="E38" s="43"/>
      <c r="F38" s="43"/>
      <c r="G38" s="32"/>
    </row>
    <row r="39" spans="1:7">
      <c r="A39" s="44" t="s">
        <v>10</v>
      </c>
      <c r="B39" s="42"/>
      <c r="C39" s="32"/>
      <c r="D39" s="42"/>
      <c r="E39" s="43"/>
      <c r="F39" s="43"/>
      <c r="G39" s="32"/>
    </row>
    <row r="40" spans="1:7">
      <c r="A40" s="44" t="s">
        <v>25</v>
      </c>
      <c r="B40" s="42"/>
      <c r="C40" s="32"/>
      <c r="D40" s="42"/>
      <c r="E40" s="43"/>
      <c r="F40" s="43"/>
      <c r="G40" s="32"/>
    </row>
    <row r="41" spans="1:7">
      <c r="A41" s="44" t="s">
        <v>26</v>
      </c>
      <c r="B41" s="42">
        <v>500000</v>
      </c>
      <c r="C41" s="32"/>
      <c r="D41" s="42">
        <v>250000</v>
      </c>
      <c r="E41" s="43">
        <v>75000</v>
      </c>
      <c r="F41" s="43">
        <v>75000</v>
      </c>
      <c r="G41" s="32"/>
    </row>
    <row r="42" spans="1:7" ht="13.5" thickBot="1">
      <c r="A42" s="41" t="s">
        <v>27</v>
      </c>
      <c r="B42" s="42"/>
      <c r="C42" s="32"/>
      <c r="D42" s="42"/>
      <c r="E42" s="43"/>
      <c r="F42" s="43"/>
      <c r="G42" s="32"/>
    </row>
    <row r="43" spans="1:7" ht="14.25" thickTop="1" thickBot="1">
      <c r="A43" s="91" t="s">
        <v>28</v>
      </c>
      <c r="B43" s="92">
        <f>SUM(B30:B42)</f>
        <v>500000</v>
      </c>
      <c r="C43" s="93"/>
      <c r="D43" s="92">
        <f>SUM(D30:D42)</f>
        <v>250000</v>
      </c>
      <c r="E43" s="94">
        <f>SUM(E30:E42)</f>
        <v>75000</v>
      </c>
      <c r="F43" s="94">
        <f>SUM(F30:F42)</f>
        <v>75000</v>
      </c>
      <c r="G43" s="93"/>
    </row>
  </sheetData>
  <mergeCells count="9">
    <mergeCell ref="A8:G16"/>
    <mergeCell ref="A18:A19"/>
    <mergeCell ref="D18:F18"/>
    <mergeCell ref="A1:G1"/>
    <mergeCell ref="A2:G2"/>
    <mergeCell ref="B4:D4"/>
    <mergeCell ref="F4:G4"/>
    <mergeCell ref="A6:F6"/>
    <mergeCell ref="A7:G7"/>
  </mergeCells>
  <conditionalFormatting sqref="A2:G2">
    <cfRule type="notContainsText" dxfId="11" priority="1" operator="notContains" text="Name (linked to Priority List worksheet)">
      <formula>ISERROR(SEARCH("Name (linked to Priority List worksheet)",A2))</formula>
    </cfRule>
    <cfRule type="containsText" dxfId="10" priority="2" operator="containsText" text="Name (linked to Priority List worksheet)">
      <formula>NOT(ISERROR(SEARCH("Name (linked to Priority List worksheet)",A2)))</formula>
    </cfRule>
  </conditionalFormatting>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0"/>
  <sheetViews>
    <sheetView topLeftCell="A4" zoomScaleNormal="100" zoomScaleSheetLayoutView="100" workbookViewId="0">
      <selection activeCell="B9" sqref="B9"/>
    </sheetView>
  </sheetViews>
  <sheetFormatPr defaultColWidth="8.85546875" defaultRowHeight="12.75"/>
  <cols>
    <col min="1" max="1" width="29.140625" style="1" bestFit="1" customWidth="1"/>
    <col min="2" max="2" width="11.28515625" style="1" customWidth="1"/>
    <col min="3" max="3" width="15.5703125" style="1" bestFit="1" customWidth="1"/>
    <col min="4" max="4" width="19.42578125" style="1" bestFit="1" customWidth="1"/>
    <col min="5" max="5" width="17.28515625" style="1" customWidth="1"/>
    <col min="6" max="6" width="3.28515625" style="1" customWidth="1"/>
    <col min="7" max="7" width="28.140625" style="1" bestFit="1" customWidth="1"/>
    <col min="8" max="8" width="10.140625" style="1" customWidth="1"/>
    <col min="9" max="16384" width="8.85546875" style="1"/>
  </cols>
  <sheetData>
    <row r="1" spans="1:9" ht="35.450000000000003" customHeight="1">
      <c r="A1" s="354" t="s">
        <v>141</v>
      </c>
      <c r="B1" s="376"/>
      <c r="C1" s="376"/>
      <c r="D1" s="376"/>
      <c r="E1" s="376"/>
      <c r="F1" s="376"/>
      <c r="G1" s="376"/>
      <c r="H1" s="11"/>
    </row>
    <row r="2" spans="1:9" ht="18">
      <c r="A2" s="377" t="str">
        <f>+'Priority List'!C3</f>
        <v>Nunez Community College</v>
      </c>
      <c r="B2" s="377"/>
      <c r="C2" s="377"/>
      <c r="D2" s="377"/>
      <c r="E2" s="377"/>
      <c r="F2" s="377"/>
      <c r="G2" s="377"/>
      <c r="H2" s="11"/>
    </row>
    <row r="3" spans="1:9" ht="18">
      <c r="A3" s="102"/>
      <c r="B3" s="103"/>
      <c r="C3" s="103"/>
      <c r="D3" s="103"/>
      <c r="E3" s="103"/>
      <c r="F3" s="33"/>
      <c r="G3" s="33"/>
      <c r="H3" s="11"/>
    </row>
    <row r="4" spans="1:9" ht="18.75" thickBot="1">
      <c r="A4" s="161"/>
      <c r="B4" s="160"/>
      <c r="C4" s="160"/>
      <c r="D4" s="160"/>
      <c r="E4" s="160"/>
      <c r="F4" s="158"/>
      <c r="G4" s="158"/>
      <c r="H4" s="159"/>
    </row>
    <row r="5" spans="1:9" ht="18" hidden="1">
      <c r="A5" s="161"/>
      <c r="B5" s="160"/>
      <c r="C5" s="160"/>
      <c r="D5" s="160"/>
      <c r="E5" s="160"/>
      <c r="F5" s="158"/>
      <c r="G5" s="158"/>
      <c r="H5" s="159"/>
    </row>
    <row r="6" spans="1:9" ht="16.5" hidden="1" thickBot="1">
      <c r="C6" s="54"/>
      <c r="D6" s="33"/>
      <c r="E6" s="33"/>
      <c r="F6" s="33"/>
      <c r="G6" s="33"/>
      <c r="H6" s="11"/>
    </row>
    <row r="7" spans="1:9" s="10" customFormat="1" ht="39.75" thickBot="1">
      <c r="A7" s="141"/>
      <c r="B7" s="164" t="s">
        <v>85</v>
      </c>
      <c r="C7" s="165" t="s">
        <v>146</v>
      </c>
      <c r="D7" s="162" t="s">
        <v>147</v>
      </c>
      <c r="E7" s="166" t="s">
        <v>43</v>
      </c>
      <c r="F7" s="110"/>
      <c r="G7" s="163" t="s">
        <v>148</v>
      </c>
      <c r="H7" s="104"/>
    </row>
    <row r="8" spans="1:9">
      <c r="A8" s="113" t="s">
        <v>44</v>
      </c>
      <c r="B8" s="142">
        <v>127</v>
      </c>
      <c r="C8" s="143">
        <v>816890</v>
      </c>
      <c r="D8" s="144"/>
      <c r="E8" s="114">
        <f>SUM(C8:D8)</f>
        <v>816890</v>
      </c>
      <c r="F8" s="33"/>
      <c r="G8" s="151"/>
      <c r="H8" s="11"/>
    </row>
    <row r="9" spans="1:9">
      <c r="A9" s="115" t="s">
        <v>45</v>
      </c>
      <c r="B9" s="145">
        <v>53</v>
      </c>
      <c r="C9" s="146">
        <v>409502</v>
      </c>
      <c r="D9" s="147"/>
      <c r="E9" s="116">
        <f>SUM(C9:D9)</f>
        <v>409502</v>
      </c>
      <c r="F9" s="33"/>
      <c r="G9" s="152"/>
      <c r="H9" s="11"/>
    </row>
    <row r="10" spans="1:9" ht="13.5" thickBot="1">
      <c r="A10" s="117" t="s">
        <v>37</v>
      </c>
      <c r="B10" s="148"/>
      <c r="C10" s="149"/>
      <c r="D10" s="150"/>
      <c r="E10" s="118">
        <f>SUM(C10:D10)</f>
        <v>0</v>
      </c>
      <c r="F10" s="110"/>
      <c r="G10" s="153"/>
      <c r="H10" s="11"/>
    </row>
    <row r="11" spans="1:9" s="83" customFormat="1" ht="14.25" thickTop="1" thickBot="1">
      <c r="A11" s="119" t="s">
        <v>43</v>
      </c>
      <c r="B11" s="120">
        <f>SUM(B8:B10)</f>
        <v>180</v>
      </c>
      <c r="C11" s="121">
        <f>SUM(C8:C10)</f>
        <v>1226392</v>
      </c>
      <c r="D11" s="121">
        <f>SUM(D8:D10)</f>
        <v>0</v>
      </c>
      <c r="E11" s="122">
        <f>SUM(E8:E10)</f>
        <v>1226392</v>
      </c>
      <c r="F11" s="111"/>
      <c r="G11" s="123">
        <f>SUM(G8:G10)</f>
        <v>0</v>
      </c>
      <c r="H11" s="112"/>
    </row>
    <row r="12" spans="1:9" ht="15.75">
      <c r="A12" s="59"/>
      <c r="B12" s="59"/>
      <c r="C12" s="54"/>
      <c r="D12" s="60"/>
      <c r="E12" s="60"/>
      <c r="F12" s="58"/>
      <c r="G12" s="33"/>
      <c r="H12" s="11"/>
    </row>
    <row r="13" spans="1:9" ht="15.75">
      <c r="A13" s="59"/>
      <c r="B13" s="59"/>
      <c r="C13" s="54"/>
      <c r="D13" s="60"/>
      <c r="E13" s="60"/>
      <c r="F13" s="58"/>
      <c r="G13" s="156"/>
      <c r="H13" s="157"/>
    </row>
    <row r="14" spans="1:9" ht="18">
      <c r="A14" s="105" t="s">
        <v>140</v>
      </c>
      <c r="B14" s="101"/>
      <c r="C14" s="101"/>
      <c r="D14" s="101"/>
      <c r="E14" s="101"/>
      <c r="F14" s="101"/>
      <c r="G14" s="101"/>
      <c r="H14" s="63"/>
      <c r="I14" s="64"/>
    </row>
    <row r="15" spans="1:9">
      <c r="A15" s="106" t="s">
        <v>86</v>
      </c>
      <c r="C15" s="107"/>
      <c r="D15" s="108"/>
      <c r="E15" s="108"/>
      <c r="F15" s="62"/>
      <c r="G15" s="62"/>
      <c r="H15" s="63"/>
      <c r="I15" s="64"/>
    </row>
    <row r="16" spans="1:9" ht="29.45" customHeight="1">
      <c r="A16" s="375" t="s">
        <v>139</v>
      </c>
      <c r="B16" s="375"/>
      <c r="C16" s="375"/>
      <c r="D16" s="375"/>
      <c r="E16" s="375"/>
      <c r="F16" s="375"/>
      <c r="G16" s="375"/>
      <c r="H16" s="63"/>
      <c r="I16" s="64"/>
    </row>
    <row r="17" spans="1:10">
      <c r="A17" s="106" t="s">
        <v>136</v>
      </c>
      <c r="C17" s="107"/>
      <c r="D17" s="108"/>
      <c r="E17" s="108"/>
      <c r="F17" s="62"/>
      <c r="G17" s="62"/>
      <c r="H17" s="63"/>
      <c r="I17" s="64"/>
    </row>
    <row r="18" spans="1:10">
      <c r="A18" s="106" t="s">
        <v>137</v>
      </c>
      <c r="C18" s="107"/>
      <c r="D18" s="108"/>
      <c r="E18" s="108"/>
      <c r="F18" s="62"/>
      <c r="G18" s="62"/>
      <c r="H18" s="63"/>
      <c r="I18" s="64"/>
    </row>
    <row r="19" spans="1:10">
      <c r="A19" s="106" t="s">
        <v>138</v>
      </c>
      <c r="C19" s="107"/>
      <c r="D19" s="108"/>
      <c r="E19" s="108"/>
      <c r="F19" s="62"/>
      <c r="G19" s="62"/>
      <c r="H19" s="63"/>
      <c r="I19" s="64"/>
    </row>
    <row r="20" spans="1:10">
      <c r="A20" s="106" t="s">
        <v>111</v>
      </c>
      <c r="C20" s="107"/>
      <c r="D20" s="108"/>
      <c r="E20" s="108"/>
      <c r="F20" s="62"/>
      <c r="G20" s="62"/>
      <c r="H20" s="63"/>
      <c r="I20" s="64"/>
    </row>
    <row r="21" spans="1:10">
      <c r="A21" s="106" t="s">
        <v>88</v>
      </c>
      <c r="C21" s="107"/>
      <c r="D21" s="108"/>
      <c r="E21" s="108"/>
      <c r="F21" s="62"/>
      <c r="G21" s="62"/>
      <c r="H21" s="63"/>
      <c r="I21" s="64"/>
    </row>
    <row r="22" spans="1:10">
      <c r="A22" s="106" t="s">
        <v>89</v>
      </c>
      <c r="C22" s="107"/>
      <c r="D22" s="108"/>
      <c r="E22" s="108"/>
      <c r="F22" s="62"/>
      <c r="G22" s="62"/>
      <c r="H22" s="63"/>
      <c r="I22" s="64"/>
    </row>
    <row r="23" spans="1:10">
      <c r="A23" s="109" t="s">
        <v>110</v>
      </c>
      <c r="C23" s="107"/>
      <c r="D23" s="108"/>
      <c r="E23" s="108"/>
      <c r="F23" s="62"/>
      <c r="G23" s="62"/>
      <c r="H23" s="63"/>
      <c r="I23" s="64"/>
    </row>
    <row r="24" spans="1:10" ht="15.75">
      <c r="A24" s="66"/>
      <c r="C24" s="65"/>
      <c r="D24" s="61"/>
      <c r="E24" s="61"/>
      <c r="F24" s="62"/>
      <c r="G24" s="62"/>
      <c r="H24" s="63"/>
      <c r="I24" s="64"/>
    </row>
    <row r="25" spans="1:10" ht="15.75">
      <c r="A25" s="10"/>
      <c r="C25" s="65"/>
      <c r="D25" s="61"/>
      <c r="E25" s="61"/>
      <c r="F25" s="62"/>
      <c r="G25" s="62"/>
      <c r="H25" s="63"/>
      <c r="I25" s="64"/>
    </row>
    <row r="26" spans="1:10" ht="15.75">
      <c r="A26" s="66"/>
      <c r="C26" s="65"/>
      <c r="D26" s="61"/>
      <c r="E26" s="61"/>
      <c r="F26" s="58"/>
      <c r="G26" s="58"/>
      <c r="H26" s="67"/>
      <c r="I26" s="68"/>
      <c r="J26" s="69"/>
    </row>
    <row r="27" spans="1:10" ht="15.75">
      <c r="B27" s="10"/>
      <c r="C27" s="70"/>
      <c r="D27" s="58"/>
      <c r="E27" s="58"/>
      <c r="F27" s="58"/>
      <c r="G27" s="58"/>
      <c r="H27" s="67"/>
      <c r="I27" s="68"/>
      <c r="J27" s="69"/>
    </row>
    <row r="28" spans="1:10" ht="15.75">
      <c r="A28" s="66"/>
      <c r="B28" s="10"/>
      <c r="C28" s="71"/>
      <c r="D28" s="68"/>
      <c r="E28" s="68"/>
      <c r="F28" s="58"/>
      <c r="G28" s="58"/>
      <c r="H28" s="67"/>
      <c r="I28" s="68"/>
      <c r="J28" s="69"/>
    </row>
    <row r="29" spans="1:10" ht="15.75" customHeight="1">
      <c r="A29" s="10"/>
      <c r="C29" s="71"/>
      <c r="D29" s="68"/>
      <c r="E29" s="68"/>
      <c r="F29" s="68"/>
      <c r="G29" s="68"/>
      <c r="H29" s="68"/>
      <c r="I29" s="68"/>
      <c r="J29" s="69"/>
    </row>
    <row r="30" spans="1:10" ht="15.75" customHeight="1">
      <c r="B30" s="66"/>
      <c r="C30" s="71"/>
      <c r="D30" s="68"/>
      <c r="E30" s="68"/>
      <c r="F30" s="68"/>
      <c r="G30" s="68"/>
      <c r="H30" s="68"/>
      <c r="I30" s="68"/>
      <c r="J30" s="69"/>
    </row>
    <row r="31" spans="1:10" ht="15.75" customHeight="1">
      <c r="B31" s="72"/>
      <c r="C31" s="58"/>
      <c r="D31" s="58"/>
      <c r="E31" s="58"/>
      <c r="F31" s="68"/>
      <c r="G31" s="68"/>
      <c r="H31" s="68"/>
      <c r="I31" s="68"/>
      <c r="J31" s="69"/>
    </row>
    <row r="32" spans="1:10" ht="15.75" customHeight="1">
      <c r="B32" s="73"/>
      <c r="C32" s="71"/>
      <c r="D32" s="68"/>
      <c r="E32" s="68"/>
      <c r="F32" s="58"/>
      <c r="G32" s="58"/>
      <c r="H32" s="58"/>
      <c r="I32" s="68"/>
      <c r="J32" s="69"/>
    </row>
    <row r="33" spans="2:10" ht="15.75" customHeight="1">
      <c r="B33" s="73"/>
      <c r="C33" s="71"/>
      <c r="D33" s="68"/>
      <c r="E33" s="68"/>
      <c r="F33" s="68"/>
      <c r="G33" s="68"/>
      <c r="H33" s="68"/>
      <c r="I33" s="68"/>
      <c r="J33" s="69"/>
    </row>
    <row r="34" spans="2:10" ht="15.75" customHeight="1">
      <c r="B34" s="74"/>
      <c r="C34" s="71"/>
      <c r="D34" s="68"/>
      <c r="E34" s="68"/>
      <c r="F34" s="68"/>
      <c r="G34" s="68"/>
      <c r="H34" s="68"/>
      <c r="I34" s="68"/>
      <c r="J34" s="69"/>
    </row>
    <row r="35" spans="2:10" ht="15.75" customHeight="1">
      <c r="B35" s="58"/>
      <c r="C35" s="58"/>
      <c r="D35" s="58"/>
      <c r="E35" s="58"/>
      <c r="F35" s="68"/>
      <c r="G35" s="68"/>
      <c r="H35" s="68"/>
      <c r="I35" s="68"/>
      <c r="J35" s="69"/>
    </row>
    <row r="36" spans="2:10" ht="15.75" customHeight="1">
      <c r="B36" s="75"/>
      <c r="C36" s="71"/>
      <c r="D36" s="68"/>
      <c r="E36" s="68"/>
      <c r="F36" s="58"/>
      <c r="G36" s="58"/>
      <c r="H36" s="58"/>
      <c r="I36" s="68"/>
      <c r="J36" s="69"/>
    </row>
    <row r="37" spans="2:10" ht="15.75" customHeight="1">
      <c r="B37" s="75"/>
      <c r="C37" s="71"/>
      <c r="D37" s="68"/>
      <c r="E37" s="68"/>
      <c r="F37" s="68"/>
      <c r="G37" s="68"/>
      <c r="H37" s="68"/>
      <c r="I37" s="68"/>
      <c r="J37" s="69"/>
    </row>
    <row r="38" spans="2:10" ht="15.75" customHeight="1">
      <c r="B38" s="58"/>
      <c r="C38" s="58"/>
      <c r="D38" s="58"/>
      <c r="E38" s="58"/>
      <c r="F38" s="68"/>
      <c r="G38" s="68"/>
      <c r="H38" s="68"/>
      <c r="I38" s="68"/>
      <c r="J38" s="69"/>
    </row>
    <row r="39" spans="2:10" ht="15.75" customHeight="1">
      <c r="C39" s="76"/>
      <c r="D39" s="11"/>
      <c r="E39" s="11"/>
      <c r="F39" s="58"/>
      <c r="G39" s="58"/>
      <c r="H39" s="58"/>
      <c r="I39" s="68"/>
      <c r="J39" s="69"/>
    </row>
    <row r="40" spans="2:10">
      <c r="F40" s="11"/>
      <c r="G40" s="11"/>
      <c r="H40" s="63"/>
    </row>
  </sheetData>
  <mergeCells count="3">
    <mergeCell ref="A16:G16"/>
    <mergeCell ref="A1:G1"/>
    <mergeCell ref="A2:G2"/>
  </mergeCells>
  <conditionalFormatting sqref="A2:G2">
    <cfRule type="notContainsText" dxfId="9" priority="2" operator="notContains" text="Name (linked to Priority List worksheet)">
      <formula>ISERROR(SEARCH("Name (linked to Priority List worksheet)",A2))</formula>
    </cfRule>
    <cfRule type="containsText" dxfId="8" priority="4" operator="containsText" text="Name (linked to Priority List worksheet)">
      <formula>NOT(ISERROR(SEARCH("Name (linked to Priority List worksheet)",A2)))</formula>
    </cfRule>
  </conditionalFormatting>
  <printOptions horizontalCentered="1"/>
  <pageMargins left="0.75" right="0.25" top="1" bottom="0.5" header="0.5" footer="0.5"/>
  <pageSetup scale="91"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9"/>
  <sheetViews>
    <sheetView zoomScaleNormal="100" zoomScaleSheetLayoutView="100" workbookViewId="0">
      <selection activeCell="G26" sqref="G26"/>
    </sheetView>
  </sheetViews>
  <sheetFormatPr defaultColWidth="8.85546875" defaultRowHeight="12.75"/>
  <cols>
    <col min="1" max="1" width="43.42578125" style="1" customWidth="1"/>
    <col min="2" max="2" width="15.28515625" style="1" bestFit="1" customWidth="1"/>
    <col min="3" max="3" width="17.7109375" style="1" bestFit="1" customWidth="1"/>
    <col min="4" max="4" width="21.7109375" style="1" bestFit="1" customWidth="1"/>
    <col min="5" max="5" width="8.85546875" style="1" customWidth="1"/>
    <col min="6" max="6" width="10.140625" style="1" customWidth="1"/>
    <col min="7" max="7" width="8.85546875" style="1" customWidth="1"/>
    <col min="8" max="16384" width="8.85546875" style="1"/>
  </cols>
  <sheetData>
    <row r="1" spans="1:6" ht="35.450000000000003" customHeight="1">
      <c r="A1" s="354" t="s">
        <v>142</v>
      </c>
      <c r="B1" s="356"/>
      <c r="C1" s="356"/>
      <c r="D1" s="356"/>
      <c r="E1" s="33"/>
      <c r="F1" s="11"/>
    </row>
    <row r="2" spans="1:6" ht="18">
      <c r="A2" s="377" t="str">
        <f>+'Priority List'!C3</f>
        <v>Nunez Community College</v>
      </c>
      <c r="B2" s="371"/>
      <c r="C2" s="371"/>
      <c r="D2" s="371"/>
      <c r="E2" s="33"/>
      <c r="F2" s="11"/>
    </row>
    <row r="3" spans="1:6" ht="15.75">
      <c r="C3" s="54"/>
      <c r="D3" s="33"/>
      <c r="E3" s="33"/>
      <c r="F3" s="11"/>
    </row>
    <row r="4" spans="1:6" ht="16.5" thickBot="1">
      <c r="C4" s="54"/>
      <c r="D4" s="158"/>
      <c r="E4" s="158"/>
      <c r="F4" s="159"/>
    </row>
    <row r="5" spans="1:6" ht="15.75" hidden="1">
      <c r="C5" s="54"/>
      <c r="D5" s="158"/>
      <c r="E5" s="158"/>
      <c r="F5" s="159"/>
    </row>
    <row r="6" spans="1:6" ht="16.5" hidden="1" thickBot="1">
      <c r="B6" s="55"/>
      <c r="C6" s="56"/>
      <c r="D6" s="57"/>
      <c r="E6" s="33"/>
      <c r="F6" s="11"/>
    </row>
    <row r="7" spans="1:6" ht="39.75" thickBot="1">
      <c r="A7" s="171"/>
      <c r="B7" s="179" t="s">
        <v>114</v>
      </c>
      <c r="C7" s="167" t="s">
        <v>115</v>
      </c>
      <c r="D7" s="185" t="s">
        <v>116</v>
      </c>
      <c r="E7" s="33"/>
      <c r="F7" s="11"/>
    </row>
    <row r="8" spans="1:6">
      <c r="A8" s="172" t="s">
        <v>117</v>
      </c>
      <c r="B8" s="180">
        <v>12</v>
      </c>
      <c r="C8" s="191">
        <v>397055</v>
      </c>
      <c r="D8" s="186">
        <v>137937</v>
      </c>
      <c r="E8" s="33"/>
      <c r="F8" s="11"/>
    </row>
    <row r="9" spans="1:6">
      <c r="A9" s="173" t="s">
        <v>118</v>
      </c>
      <c r="B9" s="181"/>
      <c r="C9" s="192"/>
      <c r="D9" s="187"/>
      <c r="E9" s="33"/>
      <c r="F9" s="11"/>
    </row>
    <row r="10" spans="1:6">
      <c r="A10" s="173" t="s">
        <v>119</v>
      </c>
      <c r="B10" s="181"/>
      <c r="C10" s="192"/>
      <c r="D10" s="187"/>
      <c r="E10" s="33"/>
      <c r="F10" s="11"/>
    </row>
    <row r="11" spans="1:6">
      <c r="A11" s="173" t="s">
        <v>120</v>
      </c>
      <c r="B11" s="181"/>
      <c r="C11" s="192"/>
      <c r="D11" s="187"/>
      <c r="E11" s="33"/>
      <c r="F11" s="11"/>
    </row>
    <row r="12" spans="1:6">
      <c r="A12" s="173" t="s">
        <v>121</v>
      </c>
      <c r="B12" s="181"/>
      <c r="C12" s="192"/>
      <c r="D12" s="187"/>
      <c r="E12" s="33"/>
      <c r="F12" s="11"/>
    </row>
    <row r="13" spans="1:6">
      <c r="A13" s="173" t="s">
        <v>122</v>
      </c>
      <c r="B13" s="181"/>
      <c r="C13" s="192"/>
      <c r="D13" s="187"/>
      <c r="E13" s="33"/>
      <c r="F13" s="11"/>
    </row>
    <row r="14" spans="1:6">
      <c r="A14" s="173" t="s">
        <v>123</v>
      </c>
      <c r="B14" s="181"/>
      <c r="C14" s="192"/>
      <c r="D14" s="187"/>
      <c r="E14" s="33"/>
      <c r="F14" s="11"/>
    </row>
    <row r="15" spans="1:6">
      <c r="A15" s="173" t="s">
        <v>124</v>
      </c>
      <c r="B15" s="181"/>
      <c r="C15" s="192"/>
      <c r="D15" s="187"/>
      <c r="E15" s="33"/>
      <c r="F15" s="11"/>
    </row>
    <row r="16" spans="1:6">
      <c r="A16" s="174" t="s">
        <v>125</v>
      </c>
      <c r="B16" s="181"/>
      <c r="C16" s="192"/>
      <c r="D16" s="187"/>
      <c r="E16" s="33"/>
      <c r="F16" s="11"/>
    </row>
    <row r="17" spans="1:6" s="83" customFormat="1">
      <c r="A17" s="175" t="s">
        <v>71</v>
      </c>
      <c r="B17" s="182">
        <f>SUM(B8:B16)</f>
        <v>12</v>
      </c>
      <c r="C17" s="193">
        <f>SUM(C8:C16)</f>
        <v>397055</v>
      </c>
      <c r="D17" s="188">
        <f>SUM(D8:D16)</f>
        <v>137937</v>
      </c>
      <c r="E17" s="140"/>
      <c r="F17" s="112"/>
    </row>
    <row r="18" spans="1:6">
      <c r="A18" s="176" t="s">
        <v>126</v>
      </c>
      <c r="B18" s="181">
        <v>114</v>
      </c>
      <c r="C18" s="192">
        <v>6645204</v>
      </c>
      <c r="D18" s="187">
        <v>1393578</v>
      </c>
      <c r="E18" s="33"/>
      <c r="F18" s="11"/>
    </row>
    <row r="19" spans="1:6">
      <c r="A19" s="176" t="s">
        <v>127</v>
      </c>
      <c r="B19" s="181"/>
      <c r="C19" s="192"/>
      <c r="D19" s="187"/>
      <c r="E19" s="33"/>
      <c r="F19" s="11"/>
    </row>
    <row r="20" spans="1:6" s="83" customFormat="1">
      <c r="A20" s="175" t="s">
        <v>70</v>
      </c>
      <c r="B20" s="182">
        <f>SUM(B18:B19)</f>
        <v>114</v>
      </c>
      <c r="C20" s="193">
        <f>SUM(C18:C19)</f>
        <v>6645204</v>
      </c>
      <c r="D20" s="188">
        <f>SUM(D18:D19)</f>
        <v>1393578</v>
      </c>
      <c r="E20" s="140"/>
      <c r="F20" s="112"/>
    </row>
    <row r="21" spans="1:6">
      <c r="A21" s="173" t="s">
        <v>128</v>
      </c>
      <c r="B21" s="181">
        <v>1</v>
      </c>
      <c r="C21" s="192">
        <v>18675</v>
      </c>
      <c r="D21" s="187">
        <v>1158</v>
      </c>
      <c r="E21" s="33"/>
      <c r="F21" s="11"/>
    </row>
    <row r="22" spans="1:6" s="83" customFormat="1" ht="13.5" thickBot="1">
      <c r="A22" s="177" t="s">
        <v>72</v>
      </c>
      <c r="B22" s="183">
        <f>+B21</f>
        <v>1</v>
      </c>
      <c r="C22" s="194">
        <f>+C21</f>
        <v>18675</v>
      </c>
      <c r="D22" s="189">
        <f>+D21</f>
        <v>1158</v>
      </c>
      <c r="E22" s="140"/>
      <c r="F22" s="112"/>
    </row>
    <row r="23" spans="1:6" s="83" customFormat="1" ht="14.25" thickTop="1" thickBot="1">
      <c r="A23" s="178" t="s">
        <v>129</v>
      </c>
      <c r="B23" s="184">
        <f>+B17+B20+B22</f>
        <v>127</v>
      </c>
      <c r="C23" s="123">
        <f>+C17+C20+C22</f>
        <v>7060934</v>
      </c>
      <c r="D23" s="190">
        <f>+D17+D20+D22</f>
        <v>1532673</v>
      </c>
      <c r="E23" s="140"/>
      <c r="F23" s="112"/>
    </row>
    <row r="24" spans="1:6">
      <c r="B24" s="136"/>
      <c r="C24" s="137"/>
      <c r="D24" s="138"/>
      <c r="E24" s="33"/>
      <c r="F24" s="11"/>
    </row>
    <row r="25" spans="1:6">
      <c r="B25" s="136"/>
      <c r="C25" s="137"/>
      <c r="D25" s="138"/>
      <c r="E25" s="156"/>
      <c r="F25" s="157"/>
    </row>
    <row r="26" spans="1:6" ht="15.75">
      <c r="A26" s="139" t="s">
        <v>46</v>
      </c>
      <c r="C26" s="107"/>
      <c r="D26" s="108"/>
      <c r="E26" s="62"/>
      <c r="F26" s="63"/>
    </row>
    <row r="27" spans="1:6" ht="68.45" customHeight="1">
      <c r="A27" s="375" t="s">
        <v>131</v>
      </c>
      <c r="B27" s="375"/>
      <c r="C27" s="375"/>
      <c r="D27" s="375"/>
      <c r="E27" s="62"/>
      <c r="F27" s="63"/>
    </row>
    <row r="28" spans="1:6">
      <c r="A28" s="106"/>
      <c r="B28" s="136"/>
      <c r="C28" s="137"/>
      <c r="D28" s="138"/>
      <c r="E28" s="33"/>
      <c r="F28" s="11"/>
    </row>
    <row r="29" spans="1:6">
      <c r="A29" s="106" t="s">
        <v>86</v>
      </c>
      <c r="C29" s="107"/>
      <c r="D29" s="108"/>
      <c r="E29" s="62"/>
      <c r="F29" s="63"/>
    </row>
    <row r="30" spans="1:6">
      <c r="A30" s="106" t="s">
        <v>87</v>
      </c>
      <c r="C30" s="107"/>
      <c r="D30" s="108"/>
      <c r="E30" s="62"/>
      <c r="F30" s="63"/>
    </row>
    <row r="31" spans="1:6">
      <c r="A31" s="106" t="s">
        <v>90</v>
      </c>
      <c r="C31" s="107"/>
      <c r="D31" s="108"/>
      <c r="E31" s="62"/>
      <c r="F31" s="63"/>
    </row>
    <row r="32" spans="1:6" ht="40.9" customHeight="1">
      <c r="A32" s="375" t="s">
        <v>132</v>
      </c>
      <c r="B32" s="375"/>
      <c r="C32" s="375"/>
      <c r="D32" s="375"/>
      <c r="E32" s="62"/>
      <c r="F32" s="63"/>
    </row>
    <row r="33" spans="1:6" ht="40.15" customHeight="1">
      <c r="A33" s="375" t="s">
        <v>133</v>
      </c>
      <c r="B33" s="375"/>
      <c r="C33" s="375"/>
      <c r="D33" s="375"/>
      <c r="E33" s="62"/>
      <c r="F33" s="63"/>
    </row>
    <row r="34" spans="1:6">
      <c r="A34" s="106" t="s">
        <v>134</v>
      </c>
      <c r="C34" s="107"/>
      <c r="D34" s="108"/>
      <c r="E34" s="62"/>
      <c r="F34" s="63"/>
    </row>
    <row r="35" spans="1:6">
      <c r="A35" s="109" t="s">
        <v>113</v>
      </c>
      <c r="C35" s="107"/>
      <c r="D35" s="108"/>
      <c r="E35" s="62"/>
      <c r="F35" s="63"/>
    </row>
    <row r="36" spans="1:6">
      <c r="A36" s="106" t="s">
        <v>135</v>
      </c>
    </row>
    <row r="38" spans="1:6">
      <c r="A38" s="7"/>
    </row>
    <row r="39" spans="1:6">
      <c r="A39" s="7"/>
    </row>
  </sheetData>
  <mergeCells count="5">
    <mergeCell ref="A1:D1"/>
    <mergeCell ref="A2:D2"/>
    <mergeCell ref="A27:D27"/>
    <mergeCell ref="A32:D32"/>
    <mergeCell ref="A33:D33"/>
  </mergeCells>
  <phoneticPr fontId="3" type="noConversion"/>
  <conditionalFormatting sqref="A2:D2">
    <cfRule type="notContainsText" dxfId="7" priority="4" operator="notContains" text="Name (linked to Priority List worksheet)">
      <formula>ISERROR(SEARCH("Name (linked to Priority List worksheet)",A2))</formula>
    </cfRule>
    <cfRule type="containsText" dxfId="6" priority="5" operator="containsText" text="Name (linked to Priority List worksheet)">
      <formula>NOT(ISERROR(SEARCH("Name (linked to Priority List worksheet)",A2)))</formula>
    </cfRule>
  </conditionalFormatting>
  <pageMargins left="0.75" right="0.75" top="1" bottom="1" header="0.5" footer="0.5"/>
  <pageSetup scale="73" orientation="landscape" horizontalDpi="4294967293" r:id="rId1"/>
  <headerFooter alignWithMargins="0"/>
  <rowBreaks count="1" manualBreakCount="1">
    <brk id="25"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04349-61DB-430A-B061-6BB667B6C3F4}">
  <dimension ref="A1:I30"/>
  <sheetViews>
    <sheetView tabSelected="1" workbookViewId="0">
      <selection activeCell="A21" sqref="A21:D21"/>
    </sheetView>
  </sheetViews>
  <sheetFormatPr defaultRowHeight="12.75"/>
  <cols>
    <col min="1" max="1" width="52.42578125" style="331" bestFit="1" customWidth="1"/>
    <col min="2" max="2" width="17.85546875" style="331" bestFit="1" customWidth="1"/>
    <col min="3" max="3" width="16.28515625" style="331" bestFit="1" customWidth="1"/>
    <col min="4" max="4" width="28.85546875" style="331" bestFit="1" customWidth="1"/>
    <col min="5" max="5" width="18.28515625" style="331" bestFit="1" customWidth="1"/>
    <col min="6" max="6" width="12.28515625" style="331" bestFit="1" customWidth="1"/>
    <col min="7" max="8" width="38.7109375" style="331" bestFit="1" customWidth="1"/>
    <col min="9" max="9" width="29.28515625" style="331" bestFit="1" customWidth="1"/>
    <col min="10" max="16384" width="9.140625" style="332"/>
  </cols>
  <sheetData>
    <row r="1" spans="1:8">
      <c r="A1" s="331" t="s">
        <v>300</v>
      </c>
    </row>
    <row r="2" spans="1:8">
      <c r="A2" s="331" t="s">
        <v>326</v>
      </c>
    </row>
    <row r="3" spans="1:8">
      <c r="A3" s="332" t="s">
        <v>327</v>
      </c>
      <c r="B3" s="332" t="s">
        <v>294</v>
      </c>
      <c r="C3" s="332" t="s">
        <v>283</v>
      </c>
      <c r="D3" s="332" t="s">
        <v>328</v>
      </c>
      <c r="E3" s="335" t="s">
        <v>287</v>
      </c>
      <c r="F3" s="332" t="s">
        <v>295</v>
      </c>
      <c r="G3" s="332"/>
      <c r="H3" s="332"/>
    </row>
    <row r="4" spans="1:8">
      <c r="A4" s="332" t="s">
        <v>296</v>
      </c>
      <c r="B4" s="332" t="s">
        <v>296</v>
      </c>
      <c r="C4" s="335">
        <v>1</v>
      </c>
      <c r="D4" s="335">
        <v>18675</v>
      </c>
      <c r="E4" s="335">
        <v>0</v>
      </c>
      <c r="F4" s="335">
        <v>1157.8499999999999</v>
      </c>
      <c r="G4" s="332"/>
      <c r="H4" s="332"/>
    </row>
    <row r="5" spans="1:8" s="331" customFormat="1">
      <c r="A5" s="332" t="s">
        <v>329</v>
      </c>
      <c r="B5" s="332"/>
      <c r="C5" s="335">
        <v>1</v>
      </c>
      <c r="D5" s="335">
        <v>18675</v>
      </c>
      <c r="E5" s="335">
        <v>0</v>
      </c>
      <c r="F5" s="335">
        <v>1157.8499999999999</v>
      </c>
      <c r="G5" s="332"/>
      <c r="H5" s="332"/>
    </row>
    <row r="6" spans="1:8" s="331" customFormat="1">
      <c r="A6" s="332" t="s">
        <v>297</v>
      </c>
      <c r="B6" s="332" t="s">
        <v>297</v>
      </c>
      <c r="C6" s="335">
        <v>12</v>
      </c>
      <c r="D6" s="335">
        <v>397054.52999999997</v>
      </c>
      <c r="E6" s="335">
        <v>137936.74372199998</v>
      </c>
      <c r="F6" s="335">
        <v>0</v>
      </c>
      <c r="G6" s="332"/>
      <c r="H6" s="332"/>
    </row>
    <row r="7" spans="1:8" s="331" customFormat="1">
      <c r="A7" s="332" t="s">
        <v>330</v>
      </c>
      <c r="B7" s="332"/>
      <c r="C7" s="335">
        <v>12</v>
      </c>
      <c r="D7" s="335">
        <v>397054.52999999997</v>
      </c>
      <c r="E7" s="335">
        <v>137936.74372199998</v>
      </c>
      <c r="F7" s="335">
        <v>0</v>
      </c>
      <c r="G7" s="332"/>
      <c r="H7" s="332"/>
    </row>
    <row r="8" spans="1:8" s="331" customFormat="1">
      <c r="A8" s="332" t="s">
        <v>292</v>
      </c>
      <c r="B8" s="332" t="s">
        <v>291</v>
      </c>
      <c r="C8" s="335">
        <v>8</v>
      </c>
      <c r="D8" s="335">
        <v>496646.8</v>
      </c>
      <c r="E8" s="335">
        <v>109758.94279999999</v>
      </c>
      <c r="F8" s="335">
        <v>0</v>
      </c>
      <c r="G8" s="332"/>
      <c r="H8" s="332"/>
    </row>
    <row r="9" spans="1:8" s="331" customFormat="1">
      <c r="A9" s="332"/>
      <c r="B9" s="332" t="s">
        <v>292</v>
      </c>
      <c r="C9" s="335">
        <v>105.6</v>
      </c>
      <c r="D9" s="335">
        <v>6148557.4100000011</v>
      </c>
      <c r="E9" s="335">
        <v>1283818.7872079997</v>
      </c>
      <c r="F9" s="335">
        <v>0</v>
      </c>
    </row>
    <row r="10" spans="1:8" s="385" customFormat="1">
      <c r="A10" s="332" t="s">
        <v>331</v>
      </c>
      <c r="B10" s="332"/>
      <c r="C10" s="335">
        <v>113.6</v>
      </c>
      <c r="D10" s="335">
        <v>6645204.2100000009</v>
      </c>
      <c r="E10" s="335">
        <v>1393577.7300079998</v>
      </c>
      <c r="F10" s="335">
        <v>0</v>
      </c>
    </row>
    <row r="11" spans="1:8" s="385" customFormat="1">
      <c r="A11" s="332" t="s">
        <v>293</v>
      </c>
      <c r="B11" s="332"/>
      <c r="C11" s="335">
        <v>126.6</v>
      </c>
      <c r="D11" s="335">
        <v>7060933.7400000012</v>
      </c>
      <c r="E11" s="335">
        <v>1531514.4737299997</v>
      </c>
      <c r="F11" s="335">
        <v>1157.8499999999999</v>
      </c>
      <c r="G11" s="386"/>
      <c r="H11" s="387"/>
    </row>
    <row r="12" spans="1:8" s="385" customFormat="1">
      <c r="A12" s="332"/>
    </row>
    <row r="13" spans="1:8" s="385" customFormat="1">
      <c r="A13" s="332"/>
    </row>
    <row r="14" spans="1:8" s="385" customFormat="1">
      <c r="A14" s="332"/>
    </row>
    <row r="15" spans="1:8" s="385" customFormat="1">
      <c r="A15" s="332"/>
      <c r="B15" s="332"/>
      <c r="C15" s="332"/>
      <c r="D15" s="332"/>
      <c r="E15" s="332"/>
    </row>
    <row r="16" spans="1:8" s="385" customFormat="1">
      <c r="A16" s="332"/>
      <c r="B16" s="332"/>
      <c r="C16" s="332"/>
      <c r="D16" s="332"/>
      <c r="E16" s="332"/>
    </row>
    <row r="17" spans="1:5" s="385" customFormat="1">
      <c r="A17" s="332"/>
      <c r="B17" s="332"/>
      <c r="C17" s="332"/>
      <c r="D17" s="332"/>
      <c r="E17" s="332"/>
    </row>
    <row r="18" spans="1:5" s="385" customFormat="1">
      <c r="A18" s="332"/>
      <c r="B18" s="332"/>
      <c r="C18" s="332"/>
      <c r="D18" s="332"/>
      <c r="E18" s="332"/>
    </row>
    <row r="19" spans="1:5" s="385" customFormat="1">
      <c r="A19" s="332"/>
      <c r="B19" s="332"/>
      <c r="C19" s="332"/>
      <c r="D19" s="332"/>
      <c r="E19" s="332"/>
    </row>
    <row r="20" spans="1:5" s="385" customFormat="1" ht="15.75">
      <c r="A20" s="388" t="s">
        <v>46</v>
      </c>
      <c r="B20" s="389"/>
      <c r="C20" s="390"/>
      <c r="D20" s="391"/>
      <c r="E20" s="332"/>
    </row>
    <row r="21" spans="1:5" ht="51" customHeight="1">
      <c r="A21" s="392" t="s">
        <v>131</v>
      </c>
      <c r="B21" s="392"/>
      <c r="C21" s="392"/>
      <c r="D21" s="392"/>
      <c r="E21" s="332"/>
    </row>
    <row r="22" spans="1:5">
      <c r="A22" s="393"/>
      <c r="B22" s="389"/>
      <c r="C22" s="390"/>
      <c r="D22" s="391"/>
      <c r="E22" s="332"/>
    </row>
    <row r="23" spans="1:5">
      <c r="A23" s="393" t="s">
        <v>86</v>
      </c>
      <c r="B23" s="389"/>
      <c r="C23" s="390"/>
      <c r="D23" s="391"/>
      <c r="E23" s="332"/>
    </row>
    <row r="24" spans="1:5">
      <c r="A24" s="393" t="s">
        <v>87</v>
      </c>
      <c r="B24" s="389"/>
      <c r="C24" s="390"/>
      <c r="D24" s="391"/>
    </row>
    <row r="25" spans="1:5">
      <c r="A25" s="393" t="s">
        <v>90</v>
      </c>
      <c r="B25" s="389"/>
      <c r="C25" s="390"/>
      <c r="D25" s="391"/>
    </row>
    <row r="26" spans="1:5" ht="25.5" customHeight="1">
      <c r="A26" s="392" t="s">
        <v>332</v>
      </c>
      <c r="B26" s="392"/>
      <c r="C26" s="392"/>
      <c r="D26" s="392"/>
    </row>
    <row r="27" spans="1:5" ht="25.5" customHeight="1">
      <c r="A27" s="392" t="s">
        <v>333</v>
      </c>
      <c r="B27" s="392"/>
      <c r="C27" s="392"/>
      <c r="D27" s="392"/>
    </row>
    <row r="28" spans="1:5">
      <c r="A28" s="393" t="s">
        <v>134</v>
      </c>
      <c r="B28" s="389"/>
      <c r="C28" s="390"/>
      <c r="D28" s="391"/>
    </row>
    <row r="29" spans="1:5">
      <c r="A29" s="393" t="s">
        <v>334</v>
      </c>
      <c r="B29" s="389"/>
      <c r="C29" s="390"/>
      <c r="D29" s="391"/>
    </row>
    <row r="30" spans="1:5">
      <c r="A30" s="393" t="s">
        <v>135</v>
      </c>
      <c r="B30" s="389"/>
      <c r="C30" s="389"/>
      <c r="D30" s="389"/>
    </row>
  </sheetData>
  <mergeCells count="3">
    <mergeCell ref="A21:D21"/>
    <mergeCell ref="A26:D26"/>
    <mergeCell ref="A27:D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286A-9A0E-46DF-AA00-64E83074EE29}">
  <sheetPr>
    <pageSetUpPr fitToPage="1"/>
  </sheetPr>
  <dimension ref="A1:L92"/>
  <sheetViews>
    <sheetView topLeftCell="A49" zoomScaleNormal="100" workbookViewId="0">
      <selection activeCell="C74" sqref="C74"/>
    </sheetView>
  </sheetViews>
  <sheetFormatPr defaultRowHeight="12.75"/>
  <cols>
    <col min="1" max="1" width="47.140625" bestFit="1" customWidth="1"/>
    <col min="2" max="2" width="7" bestFit="1" customWidth="1"/>
    <col min="3" max="3" width="48" bestFit="1" customWidth="1"/>
    <col min="4" max="4" width="19" bestFit="1" customWidth="1"/>
    <col min="5" max="5" width="11.42578125" customWidth="1"/>
    <col min="6" max="6" width="13.5703125" bestFit="1" customWidth="1"/>
    <col min="7" max="7" width="15.28515625" style="198" bestFit="1" customWidth="1"/>
    <col min="8" max="8" width="11.28515625" bestFit="1" customWidth="1"/>
    <col min="9" max="9" width="11.5703125" bestFit="1" customWidth="1"/>
    <col min="11" max="11" width="10.85546875" bestFit="1" customWidth="1"/>
    <col min="257" max="257" width="47.140625" bestFit="1" customWidth="1"/>
    <col min="258" max="258" width="7" bestFit="1" customWidth="1"/>
    <col min="259" max="259" width="48" bestFit="1" customWidth="1"/>
    <col min="260" max="260" width="19" bestFit="1" customWidth="1"/>
    <col min="261" max="261" width="11.42578125" customWidth="1"/>
    <col min="262" max="262" width="13.5703125" bestFit="1" customWidth="1"/>
    <col min="263" max="263" width="15.28515625" bestFit="1" customWidth="1"/>
    <col min="264" max="264" width="11.28515625" bestFit="1" customWidth="1"/>
    <col min="265" max="265" width="11.5703125" bestFit="1" customWidth="1"/>
    <col min="267" max="267" width="10.85546875" bestFit="1" customWidth="1"/>
    <col min="513" max="513" width="47.140625" bestFit="1" customWidth="1"/>
    <col min="514" max="514" width="7" bestFit="1" customWidth="1"/>
    <col min="515" max="515" width="48" bestFit="1" customWidth="1"/>
    <col min="516" max="516" width="19" bestFit="1" customWidth="1"/>
    <col min="517" max="517" width="11.42578125" customWidth="1"/>
    <col min="518" max="518" width="13.5703125" bestFit="1" customWidth="1"/>
    <col min="519" max="519" width="15.28515625" bestFit="1" customWidth="1"/>
    <col min="520" max="520" width="11.28515625" bestFit="1" customWidth="1"/>
    <col min="521" max="521" width="11.5703125" bestFit="1" customWidth="1"/>
    <col min="523" max="523" width="10.85546875" bestFit="1" customWidth="1"/>
    <col min="769" max="769" width="47.140625" bestFit="1" customWidth="1"/>
    <col min="770" max="770" width="7" bestFit="1" customWidth="1"/>
    <col min="771" max="771" width="48" bestFit="1" customWidth="1"/>
    <col min="772" max="772" width="19" bestFit="1" customWidth="1"/>
    <col min="773" max="773" width="11.42578125" customWidth="1"/>
    <col min="774" max="774" width="13.5703125" bestFit="1" customWidth="1"/>
    <col min="775" max="775" width="15.28515625" bestFit="1" customWidth="1"/>
    <col min="776" max="776" width="11.28515625" bestFit="1" customWidth="1"/>
    <col min="777" max="777" width="11.5703125" bestFit="1" customWidth="1"/>
    <col min="779" max="779" width="10.85546875" bestFit="1" customWidth="1"/>
    <col min="1025" max="1025" width="47.140625" bestFit="1" customWidth="1"/>
    <col min="1026" max="1026" width="7" bestFit="1" customWidth="1"/>
    <col min="1027" max="1027" width="48" bestFit="1" customWidth="1"/>
    <col min="1028" max="1028" width="19" bestFit="1" customWidth="1"/>
    <col min="1029" max="1029" width="11.42578125" customWidth="1"/>
    <col min="1030" max="1030" width="13.5703125" bestFit="1" customWidth="1"/>
    <col min="1031" max="1031" width="15.28515625" bestFit="1" customWidth="1"/>
    <col min="1032" max="1032" width="11.28515625" bestFit="1" customWidth="1"/>
    <col min="1033" max="1033" width="11.5703125" bestFit="1" customWidth="1"/>
    <col min="1035" max="1035" width="10.85546875" bestFit="1" customWidth="1"/>
    <col min="1281" max="1281" width="47.140625" bestFit="1" customWidth="1"/>
    <col min="1282" max="1282" width="7" bestFit="1" customWidth="1"/>
    <col min="1283" max="1283" width="48" bestFit="1" customWidth="1"/>
    <col min="1284" max="1284" width="19" bestFit="1" customWidth="1"/>
    <col min="1285" max="1285" width="11.42578125" customWidth="1"/>
    <col min="1286" max="1286" width="13.5703125" bestFit="1" customWidth="1"/>
    <col min="1287" max="1287" width="15.28515625" bestFit="1" customWidth="1"/>
    <col min="1288" max="1288" width="11.28515625" bestFit="1" customWidth="1"/>
    <col min="1289" max="1289" width="11.5703125" bestFit="1" customWidth="1"/>
    <col min="1291" max="1291" width="10.85546875" bestFit="1" customWidth="1"/>
    <col min="1537" max="1537" width="47.140625" bestFit="1" customWidth="1"/>
    <col min="1538" max="1538" width="7" bestFit="1" customWidth="1"/>
    <col min="1539" max="1539" width="48" bestFit="1" customWidth="1"/>
    <col min="1540" max="1540" width="19" bestFit="1" customWidth="1"/>
    <col min="1541" max="1541" width="11.42578125" customWidth="1"/>
    <col min="1542" max="1542" width="13.5703125" bestFit="1" customWidth="1"/>
    <col min="1543" max="1543" width="15.28515625" bestFit="1" customWidth="1"/>
    <col min="1544" max="1544" width="11.28515625" bestFit="1" customWidth="1"/>
    <col min="1545" max="1545" width="11.5703125" bestFit="1" customWidth="1"/>
    <col min="1547" max="1547" width="10.85546875" bestFit="1" customWidth="1"/>
    <col min="1793" max="1793" width="47.140625" bestFit="1" customWidth="1"/>
    <col min="1794" max="1794" width="7" bestFit="1" customWidth="1"/>
    <col min="1795" max="1795" width="48" bestFit="1" customWidth="1"/>
    <col min="1796" max="1796" width="19" bestFit="1" customWidth="1"/>
    <col min="1797" max="1797" width="11.42578125" customWidth="1"/>
    <col min="1798" max="1798" width="13.5703125" bestFit="1" customWidth="1"/>
    <col min="1799" max="1799" width="15.28515625" bestFit="1" customWidth="1"/>
    <col min="1800" max="1800" width="11.28515625" bestFit="1" customWidth="1"/>
    <col min="1801" max="1801" width="11.5703125" bestFit="1" customWidth="1"/>
    <col min="1803" max="1803" width="10.85546875" bestFit="1" customWidth="1"/>
    <col min="2049" max="2049" width="47.140625" bestFit="1" customWidth="1"/>
    <col min="2050" max="2050" width="7" bestFit="1" customWidth="1"/>
    <col min="2051" max="2051" width="48" bestFit="1" customWidth="1"/>
    <col min="2052" max="2052" width="19" bestFit="1" customWidth="1"/>
    <col min="2053" max="2053" width="11.42578125" customWidth="1"/>
    <col min="2054" max="2054" width="13.5703125" bestFit="1" customWidth="1"/>
    <col min="2055" max="2055" width="15.28515625" bestFit="1" customWidth="1"/>
    <col min="2056" max="2056" width="11.28515625" bestFit="1" customWidth="1"/>
    <col min="2057" max="2057" width="11.5703125" bestFit="1" customWidth="1"/>
    <col min="2059" max="2059" width="10.85546875" bestFit="1" customWidth="1"/>
    <col min="2305" max="2305" width="47.140625" bestFit="1" customWidth="1"/>
    <col min="2306" max="2306" width="7" bestFit="1" customWidth="1"/>
    <col min="2307" max="2307" width="48" bestFit="1" customWidth="1"/>
    <col min="2308" max="2308" width="19" bestFit="1" customWidth="1"/>
    <col min="2309" max="2309" width="11.42578125" customWidth="1"/>
    <col min="2310" max="2310" width="13.5703125" bestFit="1" customWidth="1"/>
    <col min="2311" max="2311" width="15.28515625" bestFit="1" customWidth="1"/>
    <col min="2312" max="2312" width="11.28515625" bestFit="1" customWidth="1"/>
    <col min="2313" max="2313" width="11.5703125" bestFit="1" customWidth="1"/>
    <col min="2315" max="2315" width="10.85546875" bestFit="1" customWidth="1"/>
    <col min="2561" max="2561" width="47.140625" bestFit="1" customWidth="1"/>
    <col min="2562" max="2562" width="7" bestFit="1" customWidth="1"/>
    <col min="2563" max="2563" width="48" bestFit="1" customWidth="1"/>
    <col min="2564" max="2564" width="19" bestFit="1" customWidth="1"/>
    <col min="2565" max="2565" width="11.42578125" customWidth="1"/>
    <col min="2566" max="2566" width="13.5703125" bestFit="1" customWidth="1"/>
    <col min="2567" max="2567" width="15.28515625" bestFit="1" customWidth="1"/>
    <col min="2568" max="2568" width="11.28515625" bestFit="1" customWidth="1"/>
    <col min="2569" max="2569" width="11.5703125" bestFit="1" customWidth="1"/>
    <col min="2571" max="2571" width="10.85546875" bestFit="1" customWidth="1"/>
    <col min="2817" max="2817" width="47.140625" bestFit="1" customWidth="1"/>
    <col min="2818" max="2818" width="7" bestFit="1" customWidth="1"/>
    <col min="2819" max="2819" width="48" bestFit="1" customWidth="1"/>
    <col min="2820" max="2820" width="19" bestFit="1" customWidth="1"/>
    <col min="2821" max="2821" width="11.42578125" customWidth="1"/>
    <col min="2822" max="2822" width="13.5703125" bestFit="1" customWidth="1"/>
    <col min="2823" max="2823" width="15.28515625" bestFit="1" customWidth="1"/>
    <col min="2824" max="2824" width="11.28515625" bestFit="1" customWidth="1"/>
    <col min="2825" max="2825" width="11.5703125" bestFit="1" customWidth="1"/>
    <col min="2827" max="2827" width="10.85546875" bestFit="1" customWidth="1"/>
    <col min="3073" max="3073" width="47.140625" bestFit="1" customWidth="1"/>
    <col min="3074" max="3074" width="7" bestFit="1" customWidth="1"/>
    <col min="3075" max="3075" width="48" bestFit="1" customWidth="1"/>
    <col min="3076" max="3076" width="19" bestFit="1" customWidth="1"/>
    <col min="3077" max="3077" width="11.42578125" customWidth="1"/>
    <col min="3078" max="3078" width="13.5703125" bestFit="1" customWidth="1"/>
    <col min="3079" max="3079" width="15.28515625" bestFit="1" customWidth="1"/>
    <col min="3080" max="3080" width="11.28515625" bestFit="1" customWidth="1"/>
    <col min="3081" max="3081" width="11.5703125" bestFit="1" customWidth="1"/>
    <col min="3083" max="3083" width="10.85546875" bestFit="1" customWidth="1"/>
    <col min="3329" max="3329" width="47.140625" bestFit="1" customWidth="1"/>
    <col min="3330" max="3330" width="7" bestFit="1" customWidth="1"/>
    <col min="3331" max="3331" width="48" bestFit="1" customWidth="1"/>
    <col min="3332" max="3332" width="19" bestFit="1" customWidth="1"/>
    <col min="3333" max="3333" width="11.42578125" customWidth="1"/>
    <col min="3334" max="3334" width="13.5703125" bestFit="1" customWidth="1"/>
    <col min="3335" max="3335" width="15.28515625" bestFit="1" customWidth="1"/>
    <col min="3336" max="3336" width="11.28515625" bestFit="1" customWidth="1"/>
    <col min="3337" max="3337" width="11.5703125" bestFit="1" customWidth="1"/>
    <col min="3339" max="3339" width="10.85546875" bestFit="1" customWidth="1"/>
    <col min="3585" max="3585" width="47.140625" bestFit="1" customWidth="1"/>
    <col min="3586" max="3586" width="7" bestFit="1" customWidth="1"/>
    <col min="3587" max="3587" width="48" bestFit="1" customWidth="1"/>
    <col min="3588" max="3588" width="19" bestFit="1" customWidth="1"/>
    <col min="3589" max="3589" width="11.42578125" customWidth="1"/>
    <col min="3590" max="3590" width="13.5703125" bestFit="1" customWidth="1"/>
    <col min="3591" max="3591" width="15.28515625" bestFit="1" customWidth="1"/>
    <col min="3592" max="3592" width="11.28515625" bestFit="1" customWidth="1"/>
    <col min="3593" max="3593" width="11.5703125" bestFit="1" customWidth="1"/>
    <col min="3595" max="3595" width="10.85546875" bestFit="1" customWidth="1"/>
    <col min="3841" max="3841" width="47.140625" bestFit="1" customWidth="1"/>
    <col min="3842" max="3842" width="7" bestFit="1" customWidth="1"/>
    <col min="3843" max="3843" width="48" bestFit="1" customWidth="1"/>
    <col min="3844" max="3844" width="19" bestFit="1" customWidth="1"/>
    <col min="3845" max="3845" width="11.42578125" customWidth="1"/>
    <col min="3846" max="3846" width="13.5703125" bestFit="1" customWidth="1"/>
    <col min="3847" max="3847" width="15.28515625" bestFit="1" customWidth="1"/>
    <col min="3848" max="3848" width="11.28515625" bestFit="1" customWidth="1"/>
    <col min="3849" max="3849" width="11.5703125" bestFit="1" customWidth="1"/>
    <col min="3851" max="3851" width="10.85546875" bestFit="1" customWidth="1"/>
    <col min="4097" max="4097" width="47.140625" bestFit="1" customWidth="1"/>
    <col min="4098" max="4098" width="7" bestFit="1" customWidth="1"/>
    <col min="4099" max="4099" width="48" bestFit="1" customWidth="1"/>
    <col min="4100" max="4100" width="19" bestFit="1" customWidth="1"/>
    <col min="4101" max="4101" width="11.42578125" customWidth="1"/>
    <col min="4102" max="4102" width="13.5703125" bestFit="1" customWidth="1"/>
    <col min="4103" max="4103" width="15.28515625" bestFit="1" customWidth="1"/>
    <col min="4104" max="4104" width="11.28515625" bestFit="1" customWidth="1"/>
    <col min="4105" max="4105" width="11.5703125" bestFit="1" customWidth="1"/>
    <col min="4107" max="4107" width="10.85546875" bestFit="1" customWidth="1"/>
    <col min="4353" max="4353" width="47.140625" bestFit="1" customWidth="1"/>
    <col min="4354" max="4354" width="7" bestFit="1" customWidth="1"/>
    <col min="4355" max="4355" width="48" bestFit="1" customWidth="1"/>
    <col min="4356" max="4356" width="19" bestFit="1" customWidth="1"/>
    <col min="4357" max="4357" width="11.42578125" customWidth="1"/>
    <col min="4358" max="4358" width="13.5703125" bestFit="1" customWidth="1"/>
    <col min="4359" max="4359" width="15.28515625" bestFit="1" customWidth="1"/>
    <col min="4360" max="4360" width="11.28515625" bestFit="1" customWidth="1"/>
    <col min="4361" max="4361" width="11.5703125" bestFit="1" customWidth="1"/>
    <col min="4363" max="4363" width="10.85546875" bestFit="1" customWidth="1"/>
    <col min="4609" max="4609" width="47.140625" bestFit="1" customWidth="1"/>
    <col min="4610" max="4610" width="7" bestFit="1" customWidth="1"/>
    <col min="4611" max="4611" width="48" bestFit="1" customWidth="1"/>
    <col min="4612" max="4612" width="19" bestFit="1" customWidth="1"/>
    <col min="4613" max="4613" width="11.42578125" customWidth="1"/>
    <col min="4614" max="4614" width="13.5703125" bestFit="1" customWidth="1"/>
    <col min="4615" max="4615" width="15.28515625" bestFit="1" customWidth="1"/>
    <col min="4616" max="4616" width="11.28515625" bestFit="1" customWidth="1"/>
    <col min="4617" max="4617" width="11.5703125" bestFit="1" customWidth="1"/>
    <col min="4619" max="4619" width="10.85546875" bestFit="1" customWidth="1"/>
    <col min="4865" max="4865" width="47.140625" bestFit="1" customWidth="1"/>
    <col min="4866" max="4866" width="7" bestFit="1" customWidth="1"/>
    <col min="4867" max="4867" width="48" bestFit="1" customWidth="1"/>
    <col min="4868" max="4868" width="19" bestFit="1" customWidth="1"/>
    <col min="4869" max="4869" width="11.42578125" customWidth="1"/>
    <col min="4870" max="4870" width="13.5703125" bestFit="1" customWidth="1"/>
    <col min="4871" max="4871" width="15.28515625" bestFit="1" customWidth="1"/>
    <col min="4872" max="4872" width="11.28515625" bestFit="1" customWidth="1"/>
    <col min="4873" max="4873" width="11.5703125" bestFit="1" customWidth="1"/>
    <col min="4875" max="4875" width="10.85546875" bestFit="1" customWidth="1"/>
    <col min="5121" max="5121" width="47.140625" bestFit="1" customWidth="1"/>
    <col min="5122" max="5122" width="7" bestFit="1" customWidth="1"/>
    <col min="5123" max="5123" width="48" bestFit="1" customWidth="1"/>
    <col min="5124" max="5124" width="19" bestFit="1" customWidth="1"/>
    <col min="5125" max="5125" width="11.42578125" customWidth="1"/>
    <col min="5126" max="5126" width="13.5703125" bestFit="1" customWidth="1"/>
    <col min="5127" max="5127" width="15.28515625" bestFit="1" customWidth="1"/>
    <col min="5128" max="5128" width="11.28515625" bestFit="1" customWidth="1"/>
    <col min="5129" max="5129" width="11.5703125" bestFit="1" customWidth="1"/>
    <col min="5131" max="5131" width="10.85546875" bestFit="1" customWidth="1"/>
    <col min="5377" max="5377" width="47.140625" bestFit="1" customWidth="1"/>
    <col min="5378" max="5378" width="7" bestFit="1" customWidth="1"/>
    <col min="5379" max="5379" width="48" bestFit="1" customWidth="1"/>
    <col min="5380" max="5380" width="19" bestFit="1" customWidth="1"/>
    <col min="5381" max="5381" width="11.42578125" customWidth="1"/>
    <col min="5382" max="5382" width="13.5703125" bestFit="1" customWidth="1"/>
    <col min="5383" max="5383" width="15.28515625" bestFit="1" customWidth="1"/>
    <col min="5384" max="5384" width="11.28515625" bestFit="1" customWidth="1"/>
    <col min="5385" max="5385" width="11.5703125" bestFit="1" customWidth="1"/>
    <col min="5387" max="5387" width="10.85546875" bestFit="1" customWidth="1"/>
    <col min="5633" max="5633" width="47.140625" bestFit="1" customWidth="1"/>
    <col min="5634" max="5634" width="7" bestFit="1" customWidth="1"/>
    <col min="5635" max="5635" width="48" bestFit="1" customWidth="1"/>
    <col min="5636" max="5636" width="19" bestFit="1" customWidth="1"/>
    <col min="5637" max="5637" width="11.42578125" customWidth="1"/>
    <col min="5638" max="5638" width="13.5703125" bestFit="1" customWidth="1"/>
    <col min="5639" max="5639" width="15.28515625" bestFit="1" customWidth="1"/>
    <col min="5640" max="5640" width="11.28515625" bestFit="1" customWidth="1"/>
    <col min="5641" max="5641" width="11.5703125" bestFit="1" customWidth="1"/>
    <col min="5643" max="5643" width="10.85546875" bestFit="1" customWidth="1"/>
    <col min="5889" max="5889" width="47.140625" bestFit="1" customWidth="1"/>
    <col min="5890" max="5890" width="7" bestFit="1" customWidth="1"/>
    <col min="5891" max="5891" width="48" bestFit="1" customWidth="1"/>
    <col min="5892" max="5892" width="19" bestFit="1" customWidth="1"/>
    <col min="5893" max="5893" width="11.42578125" customWidth="1"/>
    <col min="5894" max="5894" width="13.5703125" bestFit="1" customWidth="1"/>
    <col min="5895" max="5895" width="15.28515625" bestFit="1" customWidth="1"/>
    <col min="5896" max="5896" width="11.28515625" bestFit="1" customWidth="1"/>
    <col min="5897" max="5897" width="11.5703125" bestFit="1" customWidth="1"/>
    <col min="5899" max="5899" width="10.85546875" bestFit="1" customWidth="1"/>
    <col min="6145" max="6145" width="47.140625" bestFit="1" customWidth="1"/>
    <col min="6146" max="6146" width="7" bestFit="1" customWidth="1"/>
    <col min="6147" max="6147" width="48" bestFit="1" customWidth="1"/>
    <col min="6148" max="6148" width="19" bestFit="1" customWidth="1"/>
    <col min="6149" max="6149" width="11.42578125" customWidth="1"/>
    <col min="6150" max="6150" width="13.5703125" bestFit="1" customWidth="1"/>
    <col min="6151" max="6151" width="15.28515625" bestFit="1" customWidth="1"/>
    <col min="6152" max="6152" width="11.28515625" bestFit="1" customWidth="1"/>
    <col min="6153" max="6153" width="11.5703125" bestFit="1" customWidth="1"/>
    <col min="6155" max="6155" width="10.85546875" bestFit="1" customWidth="1"/>
    <col min="6401" max="6401" width="47.140625" bestFit="1" customWidth="1"/>
    <col min="6402" max="6402" width="7" bestFit="1" customWidth="1"/>
    <col min="6403" max="6403" width="48" bestFit="1" customWidth="1"/>
    <col min="6404" max="6404" width="19" bestFit="1" customWidth="1"/>
    <col min="6405" max="6405" width="11.42578125" customWidth="1"/>
    <col min="6406" max="6406" width="13.5703125" bestFit="1" customWidth="1"/>
    <col min="6407" max="6407" width="15.28515625" bestFit="1" customWidth="1"/>
    <col min="6408" max="6408" width="11.28515625" bestFit="1" customWidth="1"/>
    <col min="6409" max="6409" width="11.5703125" bestFit="1" customWidth="1"/>
    <col min="6411" max="6411" width="10.85546875" bestFit="1" customWidth="1"/>
    <col min="6657" max="6657" width="47.140625" bestFit="1" customWidth="1"/>
    <col min="6658" max="6658" width="7" bestFit="1" customWidth="1"/>
    <col min="6659" max="6659" width="48" bestFit="1" customWidth="1"/>
    <col min="6660" max="6660" width="19" bestFit="1" customWidth="1"/>
    <col min="6661" max="6661" width="11.42578125" customWidth="1"/>
    <col min="6662" max="6662" width="13.5703125" bestFit="1" customWidth="1"/>
    <col min="6663" max="6663" width="15.28515625" bestFit="1" customWidth="1"/>
    <col min="6664" max="6664" width="11.28515625" bestFit="1" customWidth="1"/>
    <col min="6665" max="6665" width="11.5703125" bestFit="1" customWidth="1"/>
    <col min="6667" max="6667" width="10.85546875" bestFit="1" customWidth="1"/>
    <col min="6913" max="6913" width="47.140625" bestFit="1" customWidth="1"/>
    <col min="6914" max="6914" width="7" bestFit="1" customWidth="1"/>
    <col min="6915" max="6915" width="48" bestFit="1" customWidth="1"/>
    <col min="6916" max="6916" width="19" bestFit="1" customWidth="1"/>
    <col min="6917" max="6917" width="11.42578125" customWidth="1"/>
    <col min="6918" max="6918" width="13.5703125" bestFit="1" customWidth="1"/>
    <col min="6919" max="6919" width="15.28515625" bestFit="1" customWidth="1"/>
    <col min="6920" max="6920" width="11.28515625" bestFit="1" customWidth="1"/>
    <col min="6921" max="6921" width="11.5703125" bestFit="1" customWidth="1"/>
    <col min="6923" max="6923" width="10.85546875" bestFit="1" customWidth="1"/>
    <col min="7169" max="7169" width="47.140625" bestFit="1" customWidth="1"/>
    <col min="7170" max="7170" width="7" bestFit="1" customWidth="1"/>
    <col min="7171" max="7171" width="48" bestFit="1" customWidth="1"/>
    <col min="7172" max="7172" width="19" bestFit="1" customWidth="1"/>
    <col min="7173" max="7173" width="11.42578125" customWidth="1"/>
    <col min="7174" max="7174" width="13.5703125" bestFit="1" customWidth="1"/>
    <col min="7175" max="7175" width="15.28515625" bestFit="1" customWidth="1"/>
    <col min="7176" max="7176" width="11.28515625" bestFit="1" customWidth="1"/>
    <col min="7177" max="7177" width="11.5703125" bestFit="1" customWidth="1"/>
    <col min="7179" max="7179" width="10.85546875" bestFit="1" customWidth="1"/>
    <col min="7425" max="7425" width="47.140625" bestFit="1" customWidth="1"/>
    <col min="7426" max="7426" width="7" bestFit="1" customWidth="1"/>
    <col min="7427" max="7427" width="48" bestFit="1" customWidth="1"/>
    <col min="7428" max="7428" width="19" bestFit="1" customWidth="1"/>
    <col min="7429" max="7429" width="11.42578125" customWidth="1"/>
    <col min="7430" max="7430" width="13.5703125" bestFit="1" customWidth="1"/>
    <col min="7431" max="7431" width="15.28515625" bestFit="1" customWidth="1"/>
    <col min="7432" max="7432" width="11.28515625" bestFit="1" customWidth="1"/>
    <col min="7433" max="7433" width="11.5703125" bestFit="1" customWidth="1"/>
    <col min="7435" max="7435" width="10.85546875" bestFit="1" customWidth="1"/>
    <col min="7681" max="7681" width="47.140625" bestFit="1" customWidth="1"/>
    <col min="7682" max="7682" width="7" bestFit="1" customWidth="1"/>
    <col min="7683" max="7683" width="48" bestFit="1" customWidth="1"/>
    <col min="7684" max="7684" width="19" bestFit="1" customWidth="1"/>
    <col min="7685" max="7685" width="11.42578125" customWidth="1"/>
    <col min="7686" max="7686" width="13.5703125" bestFit="1" customWidth="1"/>
    <col min="7687" max="7687" width="15.28515625" bestFit="1" customWidth="1"/>
    <col min="7688" max="7688" width="11.28515625" bestFit="1" customWidth="1"/>
    <col min="7689" max="7689" width="11.5703125" bestFit="1" customWidth="1"/>
    <col min="7691" max="7691" width="10.85546875" bestFit="1" customWidth="1"/>
    <col min="7937" max="7937" width="47.140625" bestFit="1" customWidth="1"/>
    <col min="7938" max="7938" width="7" bestFit="1" customWidth="1"/>
    <col min="7939" max="7939" width="48" bestFit="1" customWidth="1"/>
    <col min="7940" max="7940" width="19" bestFit="1" customWidth="1"/>
    <col min="7941" max="7941" width="11.42578125" customWidth="1"/>
    <col min="7942" max="7942" width="13.5703125" bestFit="1" customWidth="1"/>
    <col min="7943" max="7943" width="15.28515625" bestFit="1" customWidth="1"/>
    <col min="7944" max="7944" width="11.28515625" bestFit="1" customWidth="1"/>
    <col min="7945" max="7945" width="11.5703125" bestFit="1" customWidth="1"/>
    <col min="7947" max="7947" width="10.85546875" bestFit="1" customWidth="1"/>
    <col min="8193" max="8193" width="47.140625" bestFit="1" customWidth="1"/>
    <col min="8194" max="8194" width="7" bestFit="1" customWidth="1"/>
    <col min="8195" max="8195" width="48" bestFit="1" customWidth="1"/>
    <col min="8196" max="8196" width="19" bestFit="1" customWidth="1"/>
    <col min="8197" max="8197" width="11.42578125" customWidth="1"/>
    <col min="8198" max="8198" width="13.5703125" bestFit="1" customWidth="1"/>
    <col min="8199" max="8199" width="15.28515625" bestFit="1" customWidth="1"/>
    <col min="8200" max="8200" width="11.28515625" bestFit="1" customWidth="1"/>
    <col min="8201" max="8201" width="11.5703125" bestFit="1" customWidth="1"/>
    <col min="8203" max="8203" width="10.85546875" bestFit="1" customWidth="1"/>
    <col min="8449" max="8449" width="47.140625" bestFit="1" customWidth="1"/>
    <col min="8450" max="8450" width="7" bestFit="1" customWidth="1"/>
    <col min="8451" max="8451" width="48" bestFit="1" customWidth="1"/>
    <col min="8452" max="8452" width="19" bestFit="1" customWidth="1"/>
    <col min="8453" max="8453" width="11.42578125" customWidth="1"/>
    <col min="8454" max="8454" width="13.5703125" bestFit="1" customWidth="1"/>
    <col min="8455" max="8455" width="15.28515625" bestFit="1" customWidth="1"/>
    <col min="8456" max="8456" width="11.28515625" bestFit="1" customWidth="1"/>
    <col min="8457" max="8457" width="11.5703125" bestFit="1" customWidth="1"/>
    <col min="8459" max="8459" width="10.85546875" bestFit="1" customWidth="1"/>
    <col min="8705" max="8705" width="47.140625" bestFit="1" customWidth="1"/>
    <col min="8706" max="8706" width="7" bestFit="1" customWidth="1"/>
    <col min="8707" max="8707" width="48" bestFit="1" customWidth="1"/>
    <col min="8708" max="8708" width="19" bestFit="1" customWidth="1"/>
    <col min="8709" max="8709" width="11.42578125" customWidth="1"/>
    <col min="8710" max="8710" width="13.5703125" bestFit="1" customWidth="1"/>
    <col min="8711" max="8711" width="15.28515625" bestFit="1" customWidth="1"/>
    <col min="8712" max="8712" width="11.28515625" bestFit="1" customWidth="1"/>
    <col min="8713" max="8713" width="11.5703125" bestFit="1" customWidth="1"/>
    <col min="8715" max="8715" width="10.85546875" bestFit="1" customWidth="1"/>
    <col min="8961" max="8961" width="47.140625" bestFit="1" customWidth="1"/>
    <col min="8962" max="8962" width="7" bestFit="1" customWidth="1"/>
    <col min="8963" max="8963" width="48" bestFit="1" customWidth="1"/>
    <col min="8964" max="8964" width="19" bestFit="1" customWidth="1"/>
    <col min="8965" max="8965" width="11.42578125" customWidth="1"/>
    <col min="8966" max="8966" width="13.5703125" bestFit="1" customWidth="1"/>
    <col min="8967" max="8967" width="15.28515625" bestFit="1" customWidth="1"/>
    <col min="8968" max="8968" width="11.28515625" bestFit="1" customWidth="1"/>
    <col min="8969" max="8969" width="11.5703125" bestFit="1" customWidth="1"/>
    <col min="8971" max="8971" width="10.85546875" bestFit="1" customWidth="1"/>
    <col min="9217" max="9217" width="47.140625" bestFit="1" customWidth="1"/>
    <col min="9218" max="9218" width="7" bestFit="1" customWidth="1"/>
    <col min="9219" max="9219" width="48" bestFit="1" customWidth="1"/>
    <col min="9220" max="9220" width="19" bestFit="1" customWidth="1"/>
    <col min="9221" max="9221" width="11.42578125" customWidth="1"/>
    <col min="9222" max="9222" width="13.5703125" bestFit="1" customWidth="1"/>
    <col min="9223" max="9223" width="15.28515625" bestFit="1" customWidth="1"/>
    <col min="9224" max="9224" width="11.28515625" bestFit="1" customWidth="1"/>
    <col min="9225" max="9225" width="11.5703125" bestFit="1" customWidth="1"/>
    <col min="9227" max="9227" width="10.85546875" bestFit="1" customWidth="1"/>
    <col min="9473" max="9473" width="47.140625" bestFit="1" customWidth="1"/>
    <col min="9474" max="9474" width="7" bestFit="1" customWidth="1"/>
    <col min="9475" max="9475" width="48" bestFit="1" customWidth="1"/>
    <col min="9476" max="9476" width="19" bestFit="1" customWidth="1"/>
    <col min="9477" max="9477" width="11.42578125" customWidth="1"/>
    <col min="9478" max="9478" width="13.5703125" bestFit="1" customWidth="1"/>
    <col min="9479" max="9479" width="15.28515625" bestFit="1" customWidth="1"/>
    <col min="9480" max="9480" width="11.28515625" bestFit="1" customWidth="1"/>
    <col min="9481" max="9481" width="11.5703125" bestFit="1" customWidth="1"/>
    <col min="9483" max="9483" width="10.85546875" bestFit="1" customWidth="1"/>
    <col min="9729" max="9729" width="47.140625" bestFit="1" customWidth="1"/>
    <col min="9730" max="9730" width="7" bestFit="1" customWidth="1"/>
    <col min="9731" max="9731" width="48" bestFit="1" customWidth="1"/>
    <col min="9732" max="9732" width="19" bestFit="1" customWidth="1"/>
    <col min="9733" max="9733" width="11.42578125" customWidth="1"/>
    <col min="9734" max="9734" width="13.5703125" bestFit="1" customWidth="1"/>
    <col min="9735" max="9735" width="15.28515625" bestFit="1" customWidth="1"/>
    <col min="9736" max="9736" width="11.28515625" bestFit="1" customWidth="1"/>
    <col min="9737" max="9737" width="11.5703125" bestFit="1" customWidth="1"/>
    <col min="9739" max="9739" width="10.85546875" bestFit="1" customWidth="1"/>
    <col min="9985" max="9985" width="47.140625" bestFit="1" customWidth="1"/>
    <col min="9986" max="9986" width="7" bestFit="1" customWidth="1"/>
    <col min="9987" max="9987" width="48" bestFit="1" customWidth="1"/>
    <col min="9988" max="9988" width="19" bestFit="1" customWidth="1"/>
    <col min="9989" max="9989" width="11.42578125" customWidth="1"/>
    <col min="9990" max="9990" width="13.5703125" bestFit="1" customWidth="1"/>
    <col min="9991" max="9991" width="15.28515625" bestFit="1" customWidth="1"/>
    <col min="9992" max="9992" width="11.28515625" bestFit="1" customWidth="1"/>
    <col min="9993" max="9993" width="11.5703125" bestFit="1" customWidth="1"/>
    <col min="9995" max="9995" width="10.85546875" bestFit="1" customWidth="1"/>
    <col min="10241" max="10241" width="47.140625" bestFit="1" customWidth="1"/>
    <col min="10242" max="10242" width="7" bestFit="1" customWidth="1"/>
    <col min="10243" max="10243" width="48" bestFit="1" customWidth="1"/>
    <col min="10244" max="10244" width="19" bestFit="1" customWidth="1"/>
    <col min="10245" max="10245" width="11.42578125" customWidth="1"/>
    <col min="10246" max="10246" width="13.5703125" bestFit="1" customWidth="1"/>
    <col min="10247" max="10247" width="15.28515625" bestFit="1" customWidth="1"/>
    <col min="10248" max="10248" width="11.28515625" bestFit="1" customWidth="1"/>
    <col min="10249" max="10249" width="11.5703125" bestFit="1" customWidth="1"/>
    <col min="10251" max="10251" width="10.85546875" bestFit="1" customWidth="1"/>
    <col min="10497" max="10497" width="47.140625" bestFit="1" customWidth="1"/>
    <col min="10498" max="10498" width="7" bestFit="1" customWidth="1"/>
    <col min="10499" max="10499" width="48" bestFit="1" customWidth="1"/>
    <col min="10500" max="10500" width="19" bestFit="1" customWidth="1"/>
    <col min="10501" max="10501" width="11.42578125" customWidth="1"/>
    <col min="10502" max="10502" width="13.5703125" bestFit="1" customWidth="1"/>
    <col min="10503" max="10503" width="15.28515625" bestFit="1" customWidth="1"/>
    <col min="10504" max="10504" width="11.28515625" bestFit="1" customWidth="1"/>
    <col min="10505" max="10505" width="11.5703125" bestFit="1" customWidth="1"/>
    <col min="10507" max="10507" width="10.85546875" bestFit="1" customWidth="1"/>
    <col min="10753" max="10753" width="47.140625" bestFit="1" customWidth="1"/>
    <col min="10754" max="10754" width="7" bestFit="1" customWidth="1"/>
    <col min="10755" max="10755" width="48" bestFit="1" customWidth="1"/>
    <col min="10756" max="10756" width="19" bestFit="1" customWidth="1"/>
    <col min="10757" max="10757" width="11.42578125" customWidth="1"/>
    <col min="10758" max="10758" width="13.5703125" bestFit="1" customWidth="1"/>
    <col min="10759" max="10759" width="15.28515625" bestFit="1" customWidth="1"/>
    <col min="10760" max="10760" width="11.28515625" bestFit="1" customWidth="1"/>
    <col min="10761" max="10761" width="11.5703125" bestFit="1" customWidth="1"/>
    <col min="10763" max="10763" width="10.85546875" bestFit="1" customWidth="1"/>
    <col min="11009" max="11009" width="47.140625" bestFit="1" customWidth="1"/>
    <col min="11010" max="11010" width="7" bestFit="1" customWidth="1"/>
    <col min="11011" max="11011" width="48" bestFit="1" customWidth="1"/>
    <col min="11012" max="11012" width="19" bestFit="1" customWidth="1"/>
    <col min="11013" max="11013" width="11.42578125" customWidth="1"/>
    <col min="11014" max="11014" width="13.5703125" bestFit="1" customWidth="1"/>
    <col min="11015" max="11015" width="15.28515625" bestFit="1" customWidth="1"/>
    <col min="11016" max="11016" width="11.28515625" bestFit="1" customWidth="1"/>
    <col min="11017" max="11017" width="11.5703125" bestFit="1" customWidth="1"/>
    <col min="11019" max="11019" width="10.85546875" bestFit="1" customWidth="1"/>
    <col min="11265" max="11265" width="47.140625" bestFit="1" customWidth="1"/>
    <col min="11266" max="11266" width="7" bestFit="1" customWidth="1"/>
    <col min="11267" max="11267" width="48" bestFit="1" customWidth="1"/>
    <col min="11268" max="11268" width="19" bestFit="1" customWidth="1"/>
    <col min="11269" max="11269" width="11.42578125" customWidth="1"/>
    <col min="11270" max="11270" width="13.5703125" bestFit="1" customWidth="1"/>
    <col min="11271" max="11271" width="15.28515625" bestFit="1" customWidth="1"/>
    <col min="11272" max="11272" width="11.28515625" bestFit="1" customWidth="1"/>
    <col min="11273" max="11273" width="11.5703125" bestFit="1" customWidth="1"/>
    <col min="11275" max="11275" width="10.85546875" bestFit="1" customWidth="1"/>
    <col min="11521" max="11521" width="47.140625" bestFit="1" customWidth="1"/>
    <col min="11522" max="11522" width="7" bestFit="1" customWidth="1"/>
    <col min="11523" max="11523" width="48" bestFit="1" customWidth="1"/>
    <col min="11524" max="11524" width="19" bestFit="1" customWidth="1"/>
    <col min="11525" max="11525" width="11.42578125" customWidth="1"/>
    <col min="11526" max="11526" width="13.5703125" bestFit="1" customWidth="1"/>
    <col min="11527" max="11527" width="15.28515625" bestFit="1" customWidth="1"/>
    <col min="11528" max="11528" width="11.28515625" bestFit="1" customWidth="1"/>
    <col min="11529" max="11529" width="11.5703125" bestFit="1" customWidth="1"/>
    <col min="11531" max="11531" width="10.85546875" bestFit="1" customWidth="1"/>
    <col min="11777" max="11777" width="47.140625" bestFit="1" customWidth="1"/>
    <col min="11778" max="11778" width="7" bestFit="1" customWidth="1"/>
    <col min="11779" max="11779" width="48" bestFit="1" customWidth="1"/>
    <col min="11780" max="11780" width="19" bestFit="1" customWidth="1"/>
    <col min="11781" max="11781" width="11.42578125" customWidth="1"/>
    <col min="11782" max="11782" width="13.5703125" bestFit="1" customWidth="1"/>
    <col min="11783" max="11783" width="15.28515625" bestFit="1" customWidth="1"/>
    <col min="11784" max="11784" width="11.28515625" bestFit="1" customWidth="1"/>
    <col min="11785" max="11785" width="11.5703125" bestFit="1" customWidth="1"/>
    <col min="11787" max="11787" width="10.85546875" bestFit="1" customWidth="1"/>
    <col min="12033" max="12033" width="47.140625" bestFit="1" customWidth="1"/>
    <col min="12034" max="12034" width="7" bestFit="1" customWidth="1"/>
    <col min="12035" max="12035" width="48" bestFit="1" customWidth="1"/>
    <col min="12036" max="12036" width="19" bestFit="1" customWidth="1"/>
    <col min="12037" max="12037" width="11.42578125" customWidth="1"/>
    <col min="12038" max="12038" width="13.5703125" bestFit="1" customWidth="1"/>
    <col min="12039" max="12039" width="15.28515625" bestFit="1" customWidth="1"/>
    <col min="12040" max="12040" width="11.28515625" bestFit="1" customWidth="1"/>
    <col min="12041" max="12041" width="11.5703125" bestFit="1" customWidth="1"/>
    <col min="12043" max="12043" width="10.85546875" bestFit="1" customWidth="1"/>
    <col min="12289" max="12289" width="47.140625" bestFit="1" customWidth="1"/>
    <col min="12290" max="12290" width="7" bestFit="1" customWidth="1"/>
    <col min="12291" max="12291" width="48" bestFit="1" customWidth="1"/>
    <col min="12292" max="12292" width="19" bestFit="1" customWidth="1"/>
    <col min="12293" max="12293" width="11.42578125" customWidth="1"/>
    <col min="12294" max="12294" width="13.5703125" bestFit="1" customWidth="1"/>
    <col min="12295" max="12295" width="15.28515625" bestFit="1" customWidth="1"/>
    <col min="12296" max="12296" width="11.28515625" bestFit="1" customWidth="1"/>
    <col min="12297" max="12297" width="11.5703125" bestFit="1" customWidth="1"/>
    <col min="12299" max="12299" width="10.85546875" bestFit="1" customWidth="1"/>
    <col min="12545" max="12545" width="47.140625" bestFit="1" customWidth="1"/>
    <col min="12546" max="12546" width="7" bestFit="1" customWidth="1"/>
    <col min="12547" max="12547" width="48" bestFit="1" customWidth="1"/>
    <col min="12548" max="12548" width="19" bestFit="1" customWidth="1"/>
    <col min="12549" max="12549" width="11.42578125" customWidth="1"/>
    <col min="12550" max="12550" width="13.5703125" bestFit="1" customWidth="1"/>
    <col min="12551" max="12551" width="15.28515625" bestFit="1" customWidth="1"/>
    <col min="12552" max="12552" width="11.28515625" bestFit="1" customWidth="1"/>
    <col min="12553" max="12553" width="11.5703125" bestFit="1" customWidth="1"/>
    <col min="12555" max="12555" width="10.85546875" bestFit="1" customWidth="1"/>
    <col min="12801" max="12801" width="47.140625" bestFit="1" customWidth="1"/>
    <col min="12802" max="12802" width="7" bestFit="1" customWidth="1"/>
    <col min="12803" max="12803" width="48" bestFit="1" customWidth="1"/>
    <col min="12804" max="12804" width="19" bestFit="1" customWidth="1"/>
    <col min="12805" max="12805" width="11.42578125" customWidth="1"/>
    <col min="12806" max="12806" width="13.5703125" bestFit="1" customWidth="1"/>
    <col min="12807" max="12807" width="15.28515625" bestFit="1" customWidth="1"/>
    <col min="12808" max="12808" width="11.28515625" bestFit="1" customWidth="1"/>
    <col min="12809" max="12809" width="11.5703125" bestFit="1" customWidth="1"/>
    <col min="12811" max="12811" width="10.85546875" bestFit="1" customWidth="1"/>
    <col min="13057" max="13057" width="47.140625" bestFit="1" customWidth="1"/>
    <col min="13058" max="13058" width="7" bestFit="1" customWidth="1"/>
    <col min="13059" max="13059" width="48" bestFit="1" customWidth="1"/>
    <col min="13060" max="13060" width="19" bestFit="1" customWidth="1"/>
    <col min="13061" max="13061" width="11.42578125" customWidth="1"/>
    <col min="13062" max="13062" width="13.5703125" bestFit="1" customWidth="1"/>
    <col min="13063" max="13063" width="15.28515625" bestFit="1" customWidth="1"/>
    <col min="13064" max="13064" width="11.28515625" bestFit="1" customWidth="1"/>
    <col min="13065" max="13065" width="11.5703125" bestFit="1" customWidth="1"/>
    <col min="13067" max="13067" width="10.85546875" bestFit="1" customWidth="1"/>
    <col min="13313" max="13313" width="47.140625" bestFit="1" customWidth="1"/>
    <col min="13314" max="13314" width="7" bestFit="1" customWidth="1"/>
    <col min="13315" max="13315" width="48" bestFit="1" customWidth="1"/>
    <col min="13316" max="13316" width="19" bestFit="1" customWidth="1"/>
    <col min="13317" max="13317" width="11.42578125" customWidth="1"/>
    <col min="13318" max="13318" width="13.5703125" bestFit="1" customWidth="1"/>
    <col min="13319" max="13319" width="15.28515625" bestFit="1" customWidth="1"/>
    <col min="13320" max="13320" width="11.28515625" bestFit="1" customWidth="1"/>
    <col min="13321" max="13321" width="11.5703125" bestFit="1" customWidth="1"/>
    <col min="13323" max="13323" width="10.85546875" bestFit="1" customWidth="1"/>
    <col min="13569" max="13569" width="47.140625" bestFit="1" customWidth="1"/>
    <col min="13570" max="13570" width="7" bestFit="1" customWidth="1"/>
    <col min="13571" max="13571" width="48" bestFit="1" customWidth="1"/>
    <col min="13572" max="13572" width="19" bestFit="1" customWidth="1"/>
    <col min="13573" max="13573" width="11.42578125" customWidth="1"/>
    <col min="13574" max="13574" width="13.5703125" bestFit="1" customWidth="1"/>
    <col min="13575" max="13575" width="15.28515625" bestFit="1" customWidth="1"/>
    <col min="13576" max="13576" width="11.28515625" bestFit="1" customWidth="1"/>
    <col min="13577" max="13577" width="11.5703125" bestFit="1" customWidth="1"/>
    <col min="13579" max="13579" width="10.85546875" bestFit="1" customWidth="1"/>
    <col min="13825" max="13825" width="47.140625" bestFit="1" customWidth="1"/>
    <col min="13826" max="13826" width="7" bestFit="1" customWidth="1"/>
    <col min="13827" max="13827" width="48" bestFit="1" customWidth="1"/>
    <col min="13828" max="13828" width="19" bestFit="1" customWidth="1"/>
    <col min="13829" max="13829" width="11.42578125" customWidth="1"/>
    <col min="13830" max="13830" width="13.5703125" bestFit="1" customWidth="1"/>
    <col min="13831" max="13831" width="15.28515625" bestFit="1" customWidth="1"/>
    <col min="13832" max="13832" width="11.28515625" bestFit="1" customWidth="1"/>
    <col min="13833" max="13833" width="11.5703125" bestFit="1" customWidth="1"/>
    <col min="13835" max="13835" width="10.85546875" bestFit="1" customWidth="1"/>
    <col min="14081" max="14081" width="47.140625" bestFit="1" customWidth="1"/>
    <col min="14082" max="14082" width="7" bestFit="1" customWidth="1"/>
    <col min="14083" max="14083" width="48" bestFit="1" customWidth="1"/>
    <col min="14084" max="14084" width="19" bestFit="1" customWidth="1"/>
    <col min="14085" max="14085" width="11.42578125" customWidth="1"/>
    <col min="14086" max="14086" width="13.5703125" bestFit="1" customWidth="1"/>
    <col min="14087" max="14087" width="15.28515625" bestFit="1" customWidth="1"/>
    <col min="14088" max="14088" width="11.28515625" bestFit="1" customWidth="1"/>
    <col min="14089" max="14089" width="11.5703125" bestFit="1" customWidth="1"/>
    <col min="14091" max="14091" width="10.85546875" bestFit="1" customWidth="1"/>
    <col min="14337" max="14337" width="47.140625" bestFit="1" customWidth="1"/>
    <col min="14338" max="14338" width="7" bestFit="1" customWidth="1"/>
    <col min="14339" max="14339" width="48" bestFit="1" customWidth="1"/>
    <col min="14340" max="14340" width="19" bestFit="1" customWidth="1"/>
    <col min="14341" max="14341" width="11.42578125" customWidth="1"/>
    <col min="14342" max="14342" width="13.5703125" bestFit="1" customWidth="1"/>
    <col min="14343" max="14343" width="15.28515625" bestFit="1" customWidth="1"/>
    <col min="14344" max="14344" width="11.28515625" bestFit="1" customWidth="1"/>
    <col min="14345" max="14345" width="11.5703125" bestFit="1" customWidth="1"/>
    <col min="14347" max="14347" width="10.85546875" bestFit="1" customWidth="1"/>
    <col min="14593" max="14593" width="47.140625" bestFit="1" customWidth="1"/>
    <col min="14594" max="14594" width="7" bestFit="1" customWidth="1"/>
    <col min="14595" max="14595" width="48" bestFit="1" customWidth="1"/>
    <col min="14596" max="14596" width="19" bestFit="1" customWidth="1"/>
    <col min="14597" max="14597" width="11.42578125" customWidth="1"/>
    <col min="14598" max="14598" width="13.5703125" bestFit="1" customWidth="1"/>
    <col min="14599" max="14599" width="15.28515625" bestFit="1" customWidth="1"/>
    <col min="14600" max="14600" width="11.28515625" bestFit="1" customWidth="1"/>
    <col min="14601" max="14601" width="11.5703125" bestFit="1" customWidth="1"/>
    <col min="14603" max="14603" width="10.85546875" bestFit="1" customWidth="1"/>
    <col min="14849" max="14849" width="47.140625" bestFit="1" customWidth="1"/>
    <col min="14850" max="14850" width="7" bestFit="1" customWidth="1"/>
    <col min="14851" max="14851" width="48" bestFit="1" customWidth="1"/>
    <col min="14852" max="14852" width="19" bestFit="1" customWidth="1"/>
    <col min="14853" max="14853" width="11.42578125" customWidth="1"/>
    <col min="14854" max="14854" width="13.5703125" bestFit="1" customWidth="1"/>
    <col min="14855" max="14855" width="15.28515625" bestFit="1" customWidth="1"/>
    <col min="14856" max="14856" width="11.28515625" bestFit="1" customWidth="1"/>
    <col min="14857" max="14857" width="11.5703125" bestFit="1" customWidth="1"/>
    <col min="14859" max="14859" width="10.85546875" bestFit="1" customWidth="1"/>
    <col min="15105" max="15105" width="47.140625" bestFit="1" customWidth="1"/>
    <col min="15106" max="15106" width="7" bestFit="1" customWidth="1"/>
    <col min="15107" max="15107" width="48" bestFit="1" customWidth="1"/>
    <col min="15108" max="15108" width="19" bestFit="1" customWidth="1"/>
    <col min="15109" max="15109" width="11.42578125" customWidth="1"/>
    <col min="15110" max="15110" width="13.5703125" bestFit="1" customWidth="1"/>
    <col min="15111" max="15111" width="15.28515625" bestFit="1" customWidth="1"/>
    <col min="15112" max="15112" width="11.28515625" bestFit="1" customWidth="1"/>
    <col min="15113" max="15113" width="11.5703125" bestFit="1" customWidth="1"/>
    <col min="15115" max="15115" width="10.85546875" bestFit="1" customWidth="1"/>
    <col min="15361" max="15361" width="47.140625" bestFit="1" customWidth="1"/>
    <col min="15362" max="15362" width="7" bestFit="1" customWidth="1"/>
    <col min="15363" max="15363" width="48" bestFit="1" customWidth="1"/>
    <col min="15364" max="15364" width="19" bestFit="1" customWidth="1"/>
    <col min="15365" max="15365" width="11.42578125" customWidth="1"/>
    <col min="15366" max="15366" width="13.5703125" bestFit="1" customWidth="1"/>
    <col min="15367" max="15367" width="15.28515625" bestFit="1" customWidth="1"/>
    <col min="15368" max="15368" width="11.28515625" bestFit="1" customWidth="1"/>
    <col min="15369" max="15369" width="11.5703125" bestFit="1" customWidth="1"/>
    <col min="15371" max="15371" width="10.85546875" bestFit="1" customWidth="1"/>
    <col min="15617" max="15617" width="47.140625" bestFit="1" customWidth="1"/>
    <col min="15618" max="15618" width="7" bestFit="1" customWidth="1"/>
    <col min="15619" max="15619" width="48" bestFit="1" customWidth="1"/>
    <col min="15620" max="15620" width="19" bestFit="1" customWidth="1"/>
    <col min="15621" max="15621" width="11.42578125" customWidth="1"/>
    <col min="15622" max="15622" width="13.5703125" bestFit="1" customWidth="1"/>
    <col min="15623" max="15623" width="15.28515625" bestFit="1" customWidth="1"/>
    <col min="15624" max="15624" width="11.28515625" bestFit="1" customWidth="1"/>
    <col min="15625" max="15625" width="11.5703125" bestFit="1" customWidth="1"/>
    <col min="15627" max="15627" width="10.85546875" bestFit="1" customWidth="1"/>
    <col min="15873" max="15873" width="47.140625" bestFit="1" customWidth="1"/>
    <col min="15874" max="15874" width="7" bestFit="1" customWidth="1"/>
    <col min="15875" max="15875" width="48" bestFit="1" customWidth="1"/>
    <col min="15876" max="15876" width="19" bestFit="1" customWidth="1"/>
    <col min="15877" max="15877" width="11.42578125" customWidth="1"/>
    <col min="15878" max="15878" width="13.5703125" bestFit="1" customWidth="1"/>
    <col min="15879" max="15879" width="15.28515625" bestFit="1" customWidth="1"/>
    <col min="15880" max="15880" width="11.28515625" bestFit="1" customWidth="1"/>
    <col min="15881" max="15881" width="11.5703125" bestFit="1" customWidth="1"/>
    <col min="15883" max="15883" width="10.85546875" bestFit="1" customWidth="1"/>
    <col min="16129" max="16129" width="47.140625" bestFit="1" customWidth="1"/>
    <col min="16130" max="16130" width="7" bestFit="1" customWidth="1"/>
    <col min="16131" max="16131" width="48" bestFit="1" customWidth="1"/>
    <col min="16132" max="16132" width="19" bestFit="1" customWidth="1"/>
    <col min="16133" max="16133" width="11.42578125" customWidth="1"/>
    <col min="16134" max="16134" width="13.5703125" bestFit="1" customWidth="1"/>
    <col min="16135" max="16135" width="15.28515625" bestFit="1" customWidth="1"/>
    <col min="16136" max="16136" width="11.28515625" bestFit="1" customWidth="1"/>
    <col min="16137" max="16137" width="11.5703125" bestFit="1" customWidth="1"/>
    <col min="16139" max="16139" width="10.85546875" bestFit="1" customWidth="1"/>
  </cols>
  <sheetData>
    <row r="1" spans="1:12">
      <c r="A1" s="195" t="s">
        <v>60</v>
      </c>
      <c r="B1" s="195"/>
      <c r="C1" s="196"/>
      <c r="D1" s="197"/>
      <c r="E1" s="197"/>
      <c r="F1" s="197"/>
      <c r="I1" s="198"/>
      <c r="J1" s="198"/>
      <c r="K1" s="198"/>
      <c r="L1" s="196"/>
    </row>
    <row r="2" spans="1:12">
      <c r="A2" s="195" t="s">
        <v>150</v>
      </c>
      <c r="B2" s="195"/>
      <c r="C2" s="196"/>
      <c r="D2" s="197"/>
      <c r="E2" s="199"/>
      <c r="F2" s="197"/>
      <c r="I2" s="198"/>
      <c r="J2" s="198"/>
      <c r="K2" s="198"/>
      <c r="L2" s="196"/>
    </row>
    <row r="3" spans="1:12">
      <c r="A3" s="195" t="s">
        <v>151</v>
      </c>
      <c r="B3" s="195"/>
      <c r="C3" s="196"/>
      <c r="D3" s="197"/>
      <c r="E3" s="197"/>
      <c r="F3" s="197"/>
      <c r="I3" s="198"/>
      <c r="J3" s="198"/>
      <c r="K3" s="198"/>
      <c r="L3" s="196"/>
    </row>
    <row r="4" spans="1:12">
      <c r="A4" s="195" t="s">
        <v>152</v>
      </c>
      <c r="B4" s="195"/>
      <c r="C4" s="196"/>
      <c r="D4" s="197"/>
      <c r="E4" s="197"/>
      <c r="F4" s="197"/>
      <c r="I4" s="198"/>
      <c r="J4" s="198"/>
      <c r="K4" s="198"/>
      <c r="L4" s="196"/>
    </row>
    <row r="5" spans="1:12" ht="15.75">
      <c r="A5" s="200" t="s">
        <v>153</v>
      </c>
      <c r="B5" s="200"/>
      <c r="C5" s="196"/>
      <c r="D5" s="197"/>
      <c r="E5" s="197"/>
      <c r="F5" s="197"/>
      <c r="I5" s="198"/>
      <c r="J5" s="198"/>
      <c r="K5" s="198"/>
      <c r="L5" s="196"/>
    </row>
    <row r="6" spans="1:12">
      <c r="A6" s="196"/>
      <c r="B6" s="196"/>
      <c r="C6" s="196"/>
      <c r="D6" s="201"/>
      <c r="E6" s="201"/>
      <c r="F6" s="197"/>
      <c r="I6" s="198"/>
      <c r="J6" s="198"/>
      <c r="K6" s="198"/>
      <c r="L6" s="196"/>
    </row>
    <row r="7" spans="1:12">
      <c r="A7" s="202"/>
      <c r="B7" s="202"/>
      <c r="C7" s="198"/>
      <c r="D7" s="203">
        <f>'[1]Check Request'!K3</f>
        <v>45460</v>
      </c>
      <c r="E7" s="204"/>
      <c r="F7" s="204"/>
      <c r="H7" s="198"/>
      <c r="I7" s="198"/>
      <c r="J7" s="198"/>
      <c r="K7" s="198"/>
    </row>
    <row r="8" spans="1:12" ht="15.75">
      <c r="A8" s="202"/>
      <c r="B8" s="202"/>
      <c r="C8" s="198"/>
      <c r="D8" s="205" t="s">
        <v>154</v>
      </c>
      <c r="E8" s="206" t="s">
        <v>155</v>
      </c>
      <c r="F8" s="204"/>
      <c r="H8" s="198"/>
      <c r="I8" s="198"/>
      <c r="J8" s="198"/>
      <c r="K8" s="198"/>
    </row>
    <row r="9" spans="1:12" ht="25.5">
      <c r="A9" s="207" t="s">
        <v>156</v>
      </c>
      <c r="B9" s="207" t="s">
        <v>157</v>
      </c>
      <c r="C9" s="207" t="s">
        <v>158</v>
      </c>
      <c r="D9" s="208" t="s">
        <v>159</v>
      </c>
      <c r="E9" s="208" t="s">
        <v>160</v>
      </c>
      <c r="F9" s="209" t="s">
        <v>161</v>
      </c>
      <c r="G9" s="210"/>
      <c r="H9" s="211"/>
      <c r="I9" s="211"/>
      <c r="J9" s="211"/>
      <c r="K9" s="211"/>
      <c r="L9" s="198"/>
    </row>
    <row r="10" spans="1:12" ht="15">
      <c r="A10" s="212" t="s">
        <v>162</v>
      </c>
      <c r="B10" s="212"/>
      <c r="C10" s="213" t="s">
        <v>163</v>
      </c>
      <c r="D10" s="214"/>
      <c r="E10" s="214">
        <v>0</v>
      </c>
      <c r="F10" s="215">
        <f>SUM(D10:E10)</f>
        <v>0</v>
      </c>
      <c r="G10" s="216"/>
      <c r="H10" s="217"/>
      <c r="I10" s="211"/>
      <c r="J10" s="211"/>
      <c r="K10" s="211"/>
      <c r="L10" s="198"/>
    </row>
    <row r="11" spans="1:12" ht="15">
      <c r="A11" s="218" t="s">
        <v>164</v>
      </c>
      <c r="B11" s="218">
        <v>98</v>
      </c>
      <c r="C11" s="219" t="s">
        <v>165</v>
      </c>
      <c r="D11" s="220">
        <v>403.7</v>
      </c>
      <c r="E11" s="221"/>
      <c r="F11" s="222">
        <f t="shared" ref="F11:F70" si="0">SUM(D11:E11)</f>
        <v>403.7</v>
      </c>
      <c r="G11" s="216"/>
      <c r="H11" s="211"/>
      <c r="I11" s="211"/>
      <c r="J11" s="211"/>
      <c r="K11" s="211"/>
      <c r="L11" s="198"/>
    </row>
    <row r="12" spans="1:12" ht="15">
      <c r="A12" s="223" t="s">
        <v>166</v>
      </c>
      <c r="B12" s="223">
        <v>96</v>
      </c>
      <c r="C12" s="224" t="s">
        <v>167</v>
      </c>
      <c r="D12" s="225">
        <v>25.58</v>
      </c>
      <c r="E12" s="226"/>
      <c r="F12" s="227">
        <f t="shared" si="0"/>
        <v>25.58</v>
      </c>
      <c r="G12" s="216"/>
      <c r="H12" s="211"/>
      <c r="I12" s="211"/>
      <c r="J12" s="211"/>
      <c r="K12" s="211"/>
      <c r="L12" s="198"/>
    </row>
    <row r="13" spans="1:12" ht="15">
      <c r="A13" s="228" t="s">
        <v>168</v>
      </c>
      <c r="B13" s="228">
        <v>99</v>
      </c>
      <c r="C13" s="229" t="s">
        <v>169</v>
      </c>
      <c r="D13" s="230">
        <v>200</v>
      </c>
      <c r="E13" s="230"/>
      <c r="F13" s="230">
        <f t="shared" si="0"/>
        <v>200</v>
      </c>
      <c r="G13" s="231"/>
      <c r="H13" s="211"/>
      <c r="I13" s="211"/>
      <c r="J13" s="211"/>
      <c r="K13" s="211"/>
      <c r="L13" s="198"/>
    </row>
    <row r="14" spans="1:12" ht="15">
      <c r="A14" s="232" t="s">
        <v>170</v>
      </c>
      <c r="B14" s="232">
        <v>96</v>
      </c>
      <c r="C14" s="224" t="s">
        <v>171</v>
      </c>
      <c r="D14" s="225">
        <v>411.22</v>
      </c>
      <c r="E14" s="227"/>
      <c r="F14" s="227">
        <f t="shared" si="0"/>
        <v>411.22</v>
      </c>
      <c r="G14" s="233"/>
      <c r="H14" s="211"/>
      <c r="I14" s="211"/>
      <c r="J14" s="211"/>
      <c r="K14" s="211"/>
      <c r="L14" s="198"/>
    </row>
    <row r="15" spans="1:12" ht="15">
      <c r="A15" s="232" t="s">
        <v>172</v>
      </c>
      <c r="B15" s="232">
        <v>96</v>
      </c>
      <c r="C15" s="234" t="s">
        <v>173</v>
      </c>
      <c r="D15" s="225">
        <v>1134.47</v>
      </c>
      <c r="E15" s="227">
        <v>6.7</v>
      </c>
      <c r="F15" s="227">
        <f t="shared" si="0"/>
        <v>1141.17</v>
      </c>
      <c r="G15" s="233"/>
      <c r="H15" s="211"/>
      <c r="I15" s="211"/>
      <c r="J15" s="211"/>
      <c r="K15" s="211"/>
      <c r="L15" s="198"/>
    </row>
    <row r="16" spans="1:12" ht="15">
      <c r="A16" s="232" t="s">
        <v>174</v>
      </c>
      <c r="B16" s="232">
        <v>96</v>
      </c>
      <c r="C16" s="224" t="s">
        <v>175</v>
      </c>
      <c r="D16" s="225">
        <v>723.66</v>
      </c>
      <c r="E16" s="227"/>
      <c r="F16" s="227">
        <f t="shared" si="0"/>
        <v>723.66</v>
      </c>
      <c r="G16" s="233"/>
      <c r="H16" s="211"/>
      <c r="I16" s="211"/>
      <c r="J16" s="211"/>
      <c r="K16" s="211"/>
      <c r="L16" s="198"/>
    </row>
    <row r="17" spans="1:12" ht="15">
      <c r="A17" s="235" t="s">
        <v>176</v>
      </c>
      <c r="B17" s="236">
        <v>98</v>
      </c>
      <c r="C17" s="219" t="s">
        <v>177</v>
      </c>
      <c r="D17" s="220">
        <v>33.06</v>
      </c>
      <c r="E17" s="222"/>
      <c r="F17" s="222">
        <f t="shared" si="0"/>
        <v>33.06</v>
      </c>
      <c r="G17" s="233"/>
      <c r="H17" s="211"/>
      <c r="I17" s="211"/>
      <c r="J17" s="211"/>
      <c r="K17" s="211"/>
      <c r="L17" s="198"/>
    </row>
    <row r="18" spans="1:12" s="198" customFormat="1">
      <c r="A18" s="232" t="s">
        <v>178</v>
      </c>
      <c r="B18" s="232">
        <v>96</v>
      </c>
      <c r="C18" s="232" t="s">
        <v>179</v>
      </c>
      <c r="D18" s="232">
        <v>307.04000000000002</v>
      </c>
      <c r="E18" s="232">
        <v>4.4400000000000004</v>
      </c>
      <c r="F18" s="232">
        <f t="shared" si="0"/>
        <v>311.48</v>
      </c>
      <c r="G18" s="233"/>
    </row>
    <row r="19" spans="1:12" ht="15">
      <c r="A19" s="237" t="s">
        <v>180</v>
      </c>
      <c r="B19" s="237">
        <v>92</v>
      </c>
      <c r="C19" s="237" t="s">
        <v>181</v>
      </c>
      <c r="D19" s="238">
        <v>755.28</v>
      </c>
      <c r="E19" s="239">
        <v>0</v>
      </c>
      <c r="F19" s="239">
        <f t="shared" si="0"/>
        <v>755.28</v>
      </c>
      <c r="G19" s="240"/>
      <c r="H19" s="241"/>
      <c r="I19" s="211"/>
      <c r="J19" s="211"/>
      <c r="K19" s="211"/>
      <c r="L19" s="198"/>
    </row>
    <row r="20" spans="1:12" ht="15">
      <c r="A20" s="229" t="s">
        <v>182</v>
      </c>
      <c r="B20" s="229">
        <v>99</v>
      </c>
      <c r="C20" s="229" t="s">
        <v>183</v>
      </c>
      <c r="D20" s="242">
        <v>120</v>
      </c>
      <c r="E20" s="242"/>
      <c r="F20" s="230">
        <f t="shared" si="0"/>
        <v>120</v>
      </c>
      <c r="G20" s="233"/>
      <c r="H20" s="211"/>
      <c r="I20" s="211"/>
      <c r="J20" s="211"/>
      <c r="K20" s="211"/>
      <c r="L20" s="198"/>
    </row>
    <row r="21" spans="1:12" ht="15">
      <c r="A21" s="224" t="s">
        <v>184</v>
      </c>
      <c r="B21" s="224">
        <v>96</v>
      </c>
      <c r="C21" s="224" t="s">
        <v>185</v>
      </c>
      <c r="D21" s="243">
        <v>411.22</v>
      </c>
      <c r="E21" s="225"/>
      <c r="F21" s="227">
        <f t="shared" si="0"/>
        <v>411.22</v>
      </c>
      <c r="G21" s="233"/>
      <c r="H21" s="211"/>
      <c r="I21" s="211"/>
      <c r="J21" s="211"/>
      <c r="K21" s="211"/>
      <c r="L21" s="198"/>
    </row>
    <row r="22" spans="1:12" s="198" customFormat="1">
      <c r="A22" s="232" t="s">
        <v>186</v>
      </c>
      <c r="B22" s="232">
        <v>96</v>
      </c>
      <c r="C22" s="232" t="s">
        <v>187</v>
      </c>
      <c r="D22" s="232">
        <v>159</v>
      </c>
      <c r="E22" s="232"/>
      <c r="F22" s="232">
        <f t="shared" si="0"/>
        <v>159</v>
      </c>
      <c r="G22" s="233"/>
    </row>
    <row r="23" spans="1:12" ht="15">
      <c r="A23" s="232" t="s">
        <v>188</v>
      </c>
      <c r="B23" s="232">
        <v>96</v>
      </c>
      <c r="C23" s="224" t="s">
        <v>189</v>
      </c>
      <c r="D23" s="244">
        <v>411.22</v>
      </c>
      <c r="E23" s="227"/>
      <c r="F23" s="227">
        <f t="shared" si="0"/>
        <v>411.22</v>
      </c>
      <c r="G23" s="233"/>
      <c r="H23" s="211"/>
      <c r="I23" s="211"/>
      <c r="J23" s="211"/>
      <c r="K23" s="211"/>
      <c r="L23" s="198"/>
    </row>
    <row r="24" spans="1:12" ht="15">
      <c r="A24" s="236" t="s">
        <v>190</v>
      </c>
      <c r="B24" s="236">
        <v>98</v>
      </c>
      <c r="C24" s="219" t="s">
        <v>191</v>
      </c>
      <c r="D24" s="220">
        <v>403.7</v>
      </c>
      <c r="E24" s="222">
        <v>28.12</v>
      </c>
      <c r="F24" s="222">
        <f t="shared" si="0"/>
        <v>431.82</v>
      </c>
      <c r="G24" s="233"/>
      <c r="H24" s="211"/>
      <c r="I24" s="211"/>
      <c r="J24" s="211"/>
      <c r="K24" s="211"/>
      <c r="L24" s="198"/>
    </row>
    <row r="25" spans="1:12" ht="15">
      <c r="A25" s="229" t="s">
        <v>192</v>
      </c>
      <c r="B25" s="245">
        <v>99</v>
      </c>
      <c r="C25" s="246" t="s">
        <v>193</v>
      </c>
      <c r="D25" s="242">
        <v>411.22</v>
      </c>
      <c r="E25" s="230"/>
      <c r="F25" s="230">
        <f t="shared" si="0"/>
        <v>411.22</v>
      </c>
      <c r="G25" s="233"/>
      <c r="H25" s="211"/>
      <c r="I25" s="211"/>
      <c r="J25" s="211"/>
      <c r="K25" s="211"/>
      <c r="L25" s="198"/>
    </row>
    <row r="26" spans="1:12" ht="15">
      <c r="A26" s="236" t="s">
        <v>194</v>
      </c>
      <c r="B26" s="236">
        <v>98</v>
      </c>
      <c r="C26" s="219" t="s">
        <v>195</v>
      </c>
      <c r="D26" s="220">
        <v>411.22</v>
      </c>
      <c r="E26" s="222">
        <v>37</v>
      </c>
      <c r="F26" s="222">
        <f t="shared" si="0"/>
        <v>448.22</v>
      </c>
      <c r="G26" s="233"/>
      <c r="H26" s="211"/>
      <c r="I26" s="211"/>
      <c r="J26" s="211"/>
      <c r="K26" s="211"/>
      <c r="L26" s="198"/>
    </row>
    <row r="27" spans="1:12" ht="15">
      <c r="A27" s="232" t="s">
        <v>196</v>
      </c>
      <c r="B27" s="232">
        <v>96</v>
      </c>
      <c r="C27" s="224" t="s">
        <v>197</v>
      </c>
      <c r="D27" s="225">
        <v>723.66</v>
      </c>
      <c r="E27" s="227">
        <v>37</v>
      </c>
      <c r="F27" s="227">
        <f t="shared" si="0"/>
        <v>760.66</v>
      </c>
      <c r="G27" s="233"/>
      <c r="H27" s="247"/>
      <c r="I27" s="247"/>
      <c r="J27" s="247"/>
      <c r="K27" s="211"/>
      <c r="L27" s="198"/>
    </row>
    <row r="28" spans="1:12" ht="15">
      <c r="A28" s="236" t="s">
        <v>198</v>
      </c>
      <c r="B28" s="236">
        <v>98</v>
      </c>
      <c r="C28" s="235" t="s">
        <v>199</v>
      </c>
      <c r="D28" s="220">
        <v>403.7</v>
      </c>
      <c r="E28" s="222">
        <v>37</v>
      </c>
      <c r="F28" s="222">
        <f t="shared" si="0"/>
        <v>440.7</v>
      </c>
      <c r="G28" s="248"/>
      <c r="H28" s="249"/>
      <c r="I28" s="250"/>
      <c r="J28" s="251"/>
      <c r="K28" s="211"/>
    </row>
    <row r="29" spans="1:12" ht="15">
      <c r="A29" s="252" t="s">
        <v>200</v>
      </c>
      <c r="B29" s="252">
        <v>95</v>
      </c>
      <c r="C29" s="253" t="s">
        <v>201</v>
      </c>
      <c r="D29" s="254">
        <v>411.22</v>
      </c>
      <c r="E29" s="255"/>
      <c r="F29" s="255">
        <f t="shared" si="0"/>
        <v>411.22</v>
      </c>
      <c r="G29" s="248"/>
      <c r="I29" s="250"/>
      <c r="J29" s="256"/>
      <c r="K29" s="257"/>
      <c r="L29" s="198"/>
    </row>
    <row r="30" spans="1:12" ht="15">
      <c r="A30" s="236" t="s">
        <v>202</v>
      </c>
      <c r="B30" s="236">
        <v>98</v>
      </c>
      <c r="C30" s="235" t="s">
        <v>203</v>
      </c>
      <c r="D30" s="258">
        <v>1409.12</v>
      </c>
      <c r="E30" s="222">
        <v>67</v>
      </c>
      <c r="F30" s="222">
        <f t="shared" si="0"/>
        <v>1476.12</v>
      </c>
      <c r="G30" s="248"/>
      <c r="I30" s="250"/>
      <c r="J30" s="251"/>
      <c r="K30" s="211"/>
      <c r="L30" s="257"/>
    </row>
    <row r="31" spans="1:12" ht="15">
      <c r="A31" s="259" t="s">
        <v>204</v>
      </c>
      <c r="B31" s="259">
        <v>99</v>
      </c>
      <c r="C31" s="259" t="s">
        <v>205</v>
      </c>
      <c r="D31" s="260"/>
      <c r="E31" s="230"/>
      <c r="F31" s="230">
        <f t="shared" si="0"/>
        <v>0</v>
      </c>
      <c r="G31" s="261"/>
      <c r="H31" s="249"/>
      <c r="I31" s="250"/>
      <c r="J31" s="251"/>
      <c r="K31" s="211"/>
      <c r="L31" s="257"/>
    </row>
    <row r="32" spans="1:12" ht="15">
      <c r="A32" s="232" t="s">
        <v>206</v>
      </c>
      <c r="B32" s="232">
        <v>96</v>
      </c>
      <c r="C32" s="224" t="s">
        <v>207</v>
      </c>
      <c r="D32" s="262">
        <v>2165.14</v>
      </c>
      <c r="E32" s="263"/>
      <c r="F32" s="227">
        <f t="shared" si="0"/>
        <v>2165.14</v>
      </c>
      <c r="G32" s="248"/>
      <c r="I32" s="250"/>
      <c r="J32" s="251"/>
      <c r="K32" s="211"/>
      <c r="L32" s="257"/>
    </row>
    <row r="33" spans="1:12" ht="15">
      <c r="A33" s="237" t="s">
        <v>208</v>
      </c>
      <c r="B33" s="237">
        <v>92</v>
      </c>
      <c r="C33" s="237" t="s">
        <v>209</v>
      </c>
      <c r="D33" s="238">
        <v>2144.3200000000002</v>
      </c>
      <c r="E33" s="239">
        <v>37</v>
      </c>
      <c r="F33" s="239">
        <f t="shared" si="0"/>
        <v>2181.3200000000002</v>
      </c>
      <c r="G33" s="240"/>
      <c r="H33" s="241"/>
      <c r="I33" s="211"/>
      <c r="J33" s="211"/>
      <c r="K33" s="211"/>
      <c r="L33" s="198"/>
    </row>
    <row r="34" spans="1:12" ht="15">
      <c r="A34" s="264" t="s">
        <v>210</v>
      </c>
      <c r="B34" s="232">
        <v>96</v>
      </c>
      <c r="C34" s="224" t="s">
        <v>211</v>
      </c>
      <c r="D34" s="265"/>
      <c r="E34" s="263"/>
      <c r="F34" s="227">
        <f t="shared" si="0"/>
        <v>0</v>
      </c>
      <c r="G34" s="248"/>
      <c r="H34" s="266"/>
      <c r="I34" s="267"/>
      <c r="J34" s="251"/>
      <c r="K34" s="211"/>
      <c r="L34" s="257"/>
    </row>
    <row r="35" spans="1:12" ht="15">
      <c r="A35" s="232" t="s">
        <v>212</v>
      </c>
      <c r="B35" s="232">
        <v>96</v>
      </c>
      <c r="C35" s="224" t="s">
        <v>213</v>
      </c>
      <c r="D35" s="262">
        <v>551.94000000000005</v>
      </c>
      <c r="E35" s="227"/>
      <c r="F35" s="227">
        <f t="shared" si="0"/>
        <v>551.94000000000005</v>
      </c>
      <c r="G35" s="248"/>
      <c r="H35" s="249"/>
      <c r="I35" s="250"/>
      <c r="J35" s="251"/>
      <c r="K35" s="211"/>
      <c r="L35" s="198"/>
    </row>
    <row r="36" spans="1:12" ht="15">
      <c r="A36" s="236" t="s">
        <v>214</v>
      </c>
      <c r="B36" s="236">
        <v>98</v>
      </c>
      <c r="C36" s="236" t="s">
        <v>215</v>
      </c>
      <c r="D36" s="220">
        <v>120</v>
      </c>
      <c r="E36" s="222"/>
      <c r="F36" s="222">
        <f t="shared" si="0"/>
        <v>120</v>
      </c>
      <c r="G36" s="248"/>
      <c r="I36" s="250"/>
      <c r="J36" s="251"/>
      <c r="K36" s="211"/>
      <c r="L36" s="198"/>
    </row>
    <row r="37" spans="1:12" ht="15">
      <c r="A37" s="232" t="s">
        <v>216</v>
      </c>
      <c r="B37" s="232">
        <v>96</v>
      </c>
      <c r="C37" s="224" t="s">
        <v>217</v>
      </c>
      <c r="D37" s="265">
        <v>411.22</v>
      </c>
      <c r="E37" s="227"/>
      <c r="F37" s="227">
        <f t="shared" si="0"/>
        <v>411.22</v>
      </c>
      <c r="G37" s="261"/>
      <c r="H37" s="249"/>
      <c r="I37" s="250"/>
      <c r="J37" s="251"/>
      <c r="K37" s="211"/>
      <c r="L37" s="198"/>
    </row>
    <row r="38" spans="1:12" ht="15">
      <c r="A38" s="264" t="s">
        <v>218</v>
      </c>
      <c r="B38" s="264">
        <v>96</v>
      </c>
      <c r="C38" s="264" t="s">
        <v>219</v>
      </c>
      <c r="D38" s="268"/>
      <c r="E38" s="268"/>
      <c r="F38" s="268">
        <f t="shared" si="0"/>
        <v>0</v>
      </c>
      <c r="G38" s="261"/>
      <c r="H38" s="249"/>
      <c r="I38" s="250"/>
      <c r="J38" s="251"/>
      <c r="K38" s="211"/>
      <c r="L38" s="198"/>
    </row>
    <row r="39" spans="1:12" ht="15">
      <c r="A39" s="232" t="s">
        <v>220</v>
      </c>
      <c r="B39" s="269">
        <v>96</v>
      </c>
      <c r="C39" s="224" t="s">
        <v>221</v>
      </c>
      <c r="D39" s="265">
        <v>403.7</v>
      </c>
      <c r="E39" s="270">
        <v>0</v>
      </c>
      <c r="F39" s="227">
        <f t="shared" si="0"/>
        <v>403.7</v>
      </c>
      <c r="G39" s="261"/>
      <c r="H39" s="249"/>
      <c r="I39" s="250"/>
      <c r="J39" s="251"/>
      <c r="K39" s="211"/>
      <c r="L39" s="198"/>
    </row>
    <row r="40" spans="1:12" ht="15">
      <c r="A40" s="223" t="s">
        <v>222</v>
      </c>
      <c r="B40" s="269">
        <v>96</v>
      </c>
      <c r="C40" s="224" t="s">
        <v>223</v>
      </c>
      <c r="D40" s="265">
        <v>1459.58</v>
      </c>
      <c r="E40" s="270"/>
      <c r="F40" s="227">
        <f t="shared" si="0"/>
        <v>1459.58</v>
      </c>
      <c r="G40" s="261"/>
      <c r="H40" s="249"/>
      <c r="I40" s="250"/>
      <c r="J40" s="251"/>
      <c r="K40" s="211"/>
      <c r="L40" s="198"/>
    </row>
    <row r="41" spans="1:12" ht="15">
      <c r="A41" s="269" t="s">
        <v>224</v>
      </c>
      <c r="B41" s="269">
        <v>96</v>
      </c>
      <c r="C41" s="224" t="s">
        <v>187</v>
      </c>
      <c r="D41" s="225">
        <v>159</v>
      </c>
      <c r="E41" s="227"/>
      <c r="F41" s="227">
        <f t="shared" si="0"/>
        <v>159</v>
      </c>
      <c r="G41" s="248"/>
      <c r="H41" s="271"/>
      <c r="I41" s="271"/>
      <c r="J41" s="211"/>
      <c r="K41" s="211"/>
      <c r="L41" s="198"/>
    </row>
    <row r="42" spans="1:12" ht="15">
      <c r="A42" s="272" t="s">
        <v>225</v>
      </c>
      <c r="B42" s="273" t="s">
        <v>226</v>
      </c>
      <c r="C42" s="274" t="s">
        <v>227</v>
      </c>
      <c r="D42" s="275">
        <v>1409.12</v>
      </c>
      <c r="E42" s="276"/>
      <c r="F42" s="277">
        <f t="shared" si="0"/>
        <v>1409.12</v>
      </c>
      <c r="G42" s="196"/>
      <c r="I42" s="250"/>
      <c r="J42" s="211"/>
      <c r="K42" s="211"/>
      <c r="L42" s="198"/>
    </row>
    <row r="43" spans="1:12" ht="15">
      <c r="A43" s="269" t="s">
        <v>228</v>
      </c>
      <c r="B43" s="269">
        <v>96</v>
      </c>
      <c r="C43" s="234" t="s">
        <v>173</v>
      </c>
      <c r="D43" s="225">
        <v>739.24</v>
      </c>
      <c r="E43" s="270"/>
      <c r="F43" s="227">
        <f t="shared" si="0"/>
        <v>739.24</v>
      </c>
      <c r="G43" s="278"/>
      <c r="H43" s="279"/>
      <c r="I43" s="250"/>
      <c r="J43" s="211"/>
      <c r="K43" s="211"/>
      <c r="L43" s="198"/>
    </row>
    <row r="44" spans="1:12" ht="15">
      <c r="A44" s="269" t="s">
        <v>229</v>
      </c>
      <c r="B44" s="269">
        <v>96</v>
      </c>
      <c r="C44" s="224" t="s">
        <v>230</v>
      </c>
      <c r="D44" s="225">
        <v>403.7</v>
      </c>
      <c r="E44" s="270"/>
      <c r="F44" s="227">
        <f t="shared" si="0"/>
        <v>403.7</v>
      </c>
      <c r="G44" s="248"/>
      <c r="H44" s="211"/>
      <c r="I44" s="211"/>
      <c r="J44" s="211"/>
      <c r="K44" s="211"/>
      <c r="L44" s="198"/>
    </row>
    <row r="45" spans="1:12" ht="15">
      <c r="A45" s="280" t="s">
        <v>231</v>
      </c>
      <c r="B45" s="280">
        <v>92</v>
      </c>
      <c r="C45" s="280" t="s">
        <v>232</v>
      </c>
      <c r="D45" s="281">
        <v>2165.14</v>
      </c>
      <c r="E45" s="281">
        <v>4.4400000000000004</v>
      </c>
      <c r="F45" s="239">
        <f t="shared" si="0"/>
        <v>2169.58</v>
      </c>
      <c r="G45" s="282"/>
      <c r="H45" s="211"/>
      <c r="I45" s="211"/>
      <c r="J45" s="211"/>
      <c r="K45" s="211"/>
      <c r="L45" s="198"/>
    </row>
    <row r="46" spans="1:12" ht="15">
      <c r="A46" s="236" t="s">
        <v>233</v>
      </c>
      <c r="B46" s="236">
        <v>98</v>
      </c>
      <c r="C46" s="235" t="s">
        <v>234</v>
      </c>
      <c r="D46" s="220">
        <v>403.7</v>
      </c>
      <c r="E46" s="222"/>
      <c r="F46" s="222">
        <f t="shared" si="0"/>
        <v>403.7</v>
      </c>
      <c r="G46" s="283"/>
      <c r="H46" s="211"/>
      <c r="I46" s="211"/>
      <c r="J46" s="211"/>
      <c r="K46" s="211"/>
      <c r="L46" s="198"/>
    </row>
    <row r="47" spans="1:12" ht="15">
      <c r="A47" s="269" t="s">
        <v>235</v>
      </c>
      <c r="B47" s="269">
        <v>96</v>
      </c>
      <c r="C47" s="224" t="s">
        <v>203</v>
      </c>
      <c r="D47" s="225">
        <v>1409.12</v>
      </c>
      <c r="E47" s="270">
        <v>67</v>
      </c>
      <c r="F47" s="227">
        <f t="shared" si="0"/>
        <v>1476.12</v>
      </c>
      <c r="G47" s="211"/>
      <c r="H47" s="211"/>
      <c r="I47" s="211"/>
      <c r="J47" s="198"/>
    </row>
    <row r="48" spans="1:12" ht="15">
      <c r="A48" s="245" t="s">
        <v>236</v>
      </c>
      <c r="B48" s="245">
        <v>99</v>
      </c>
      <c r="C48" s="284" t="s">
        <v>237</v>
      </c>
      <c r="D48" s="242">
        <v>204.54</v>
      </c>
      <c r="E48" s="230"/>
      <c r="F48" s="230">
        <f t="shared" si="0"/>
        <v>204.54</v>
      </c>
      <c r="G48" s="285"/>
      <c r="H48" s="211"/>
      <c r="I48" s="211"/>
      <c r="J48" s="211"/>
      <c r="K48" s="211"/>
      <c r="L48" s="198"/>
    </row>
    <row r="49" spans="1:12" ht="15">
      <c r="A49" s="229" t="s">
        <v>238</v>
      </c>
      <c r="B49" s="229">
        <v>99</v>
      </c>
      <c r="C49" s="229" t="s">
        <v>239</v>
      </c>
      <c r="D49" s="242">
        <v>1409.12</v>
      </c>
      <c r="E49" s="242"/>
      <c r="F49" s="230">
        <f t="shared" si="0"/>
        <v>1409.12</v>
      </c>
      <c r="G49" s="233"/>
      <c r="H49" s="198"/>
      <c r="I49" s="198"/>
      <c r="J49" s="198"/>
      <c r="K49" s="198"/>
      <c r="L49" s="198"/>
    </row>
    <row r="50" spans="1:12" ht="15">
      <c r="A50" s="224" t="s">
        <v>240</v>
      </c>
      <c r="B50" s="224">
        <v>96</v>
      </c>
      <c r="C50" s="224" t="s">
        <v>241</v>
      </c>
      <c r="D50" s="286">
        <v>1498.78</v>
      </c>
      <c r="E50" s="286"/>
      <c r="F50" s="227">
        <f t="shared" si="0"/>
        <v>1498.78</v>
      </c>
      <c r="G50" s="287"/>
      <c r="H50" s="211"/>
      <c r="I50" s="211"/>
      <c r="J50" s="198"/>
    </row>
    <row r="51" spans="1:12" ht="15">
      <c r="A51" s="224" t="s">
        <v>242</v>
      </c>
      <c r="B51" s="224">
        <v>96</v>
      </c>
      <c r="C51" s="224" t="s">
        <v>169</v>
      </c>
      <c r="D51" s="286">
        <v>877.28</v>
      </c>
      <c r="E51" s="286">
        <v>3.7</v>
      </c>
      <c r="F51" s="227">
        <f t="shared" si="0"/>
        <v>880.98</v>
      </c>
      <c r="G51" s="233"/>
      <c r="H51" s="198"/>
      <c r="I51" s="198"/>
      <c r="J51" s="198"/>
      <c r="K51" s="198"/>
      <c r="L51" s="198"/>
    </row>
    <row r="52" spans="1:12" ht="15">
      <c r="A52" s="264" t="s">
        <v>243</v>
      </c>
      <c r="B52" s="264">
        <v>96</v>
      </c>
      <c r="C52" s="288" t="s">
        <v>244</v>
      </c>
      <c r="D52" s="225"/>
      <c r="E52" s="227"/>
      <c r="F52" s="227">
        <f t="shared" si="0"/>
        <v>0</v>
      </c>
      <c r="G52" s="233"/>
      <c r="H52" s="198"/>
      <c r="I52" s="198"/>
      <c r="J52" s="198"/>
      <c r="K52" s="198"/>
      <c r="L52" s="198"/>
    </row>
    <row r="53" spans="1:12" ht="15">
      <c r="A53" s="289" t="s">
        <v>245</v>
      </c>
      <c r="B53" s="289">
        <v>95</v>
      </c>
      <c r="C53" s="290" t="s">
        <v>246</v>
      </c>
      <c r="D53" s="291">
        <v>403.7</v>
      </c>
      <c r="E53" s="291"/>
      <c r="F53" s="292">
        <f t="shared" si="0"/>
        <v>403.7</v>
      </c>
      <c r="G53" s="233"/>
      <c r="H53" s="198"/>
      <c r="I53" s="198"/>
      <c r="J53" s="198"/>
      <c r="K53" s="198"/>
      <c r="L53" s="198"/>
    </row>
    <row r="54" spans="1:12" ht="15">
      <c r="A54" s="232" t="s">
        <v>247</v>
      </c>
      <c r="B54" s="232">
        <v>96</v>
      </c>
      <c r="C54" s="234" t="s">
        <v>248</v>
      </c>
      <c r="D54" s="225">
        <v>403.7</v>
      </c>
      <c r="E54" s="227">
        <v>37</v>
      </c>
      <c r="F54" s="227">
        <f t="shared" si="0"/>
        <v>440.7</v>
      </c>
      <c r="G54" s="196"/>
      <c r="H54" s="198"/>
      <c r="I54" s="198"/>
      <c r="J54" s="198"/>
      <c r="K54" s="198"/>
      <c r="L54" s="198"/>
    </row>
    <row r="55" spans="1:12" ht="15">
      <c r="A55" s="235" t="s">
        <v>249</v>
      </c>
      <c r="B55" s="235">
        <v>98</v>
      </c>
      <c r="C55" s="293"/>
      <c r="D55" s="220">
        <v>911.13</v>
      </c>
      <c r="E55" s="222">
        <v>67</v>
      </c>
      <c r="F55" s="222">
        <f t="shared" si="0"/>
        <v>978.13</v>
      </c>
      <c r="G55" s="233"/>
      <c r="H55" s="198"/>
      <c r="I55" s="198"/>
      <c r="J55" s="198"/>
      <c r="K55" s="198"/>
      <c r="L55" s="198"/>
    </row>
    <row r="56" spans="1:12" ht="15">
      <c r="A56" s="294" t="s">
        <v>250</v>
      </c>
      <c r="B56" s="294">
        <v>97</v>
      </c>
      <c r="C56" s="294" t="s">
        <v>251</v>
      </c>
      <c r="D56" s="295">
        <v>411.22</v>
      </c>
      <c r="E56" s="296">
        <v>31.08</v>
      </c>
      <c r="F56" s="296">
        <f t="shared" si="0"/>
        <v>442.3</v>
      </c>
      <c r="G56" s="233"/>
      <c r="H56" s="198"/>
      <c r="I56" s="198"/>
      <c r="J56" s="198"/>
      <c r="K56" s="198"/>
      <c r="L56" s="198"/>
    </row>
    <row r="57" spans="1:12" ht="15">
      <c r="A57" s="232" t="s">
        <v>252</v>
      </c>
      <c r="B57" s="232">
        <v>96</v>
      </c>
      <c r="C57" s="297" t="s">
        <v>253</v>
      </c>
      <c r="D57" s="227"/>
      <c r="E57" s="227">
        <v>4.4400000000000004</v>
      </c>
      <c r="F57" s="227">
        <f t="shared" si="0"/>
        <v>4.4400000000000004</v>
      </c>
      <c r="G57" s="233"/>
      <c r="H57" s="211"/>
      <c r="I57" s="211"/>
      <c r="J57" s="211"/>
      <c r="K57" s="211"/>
      <c r="L57" s="198"/>
    </row>
    <row r="58" spans="1:12" ht="15">
      <c r="A58" s="298" t="s">
        <v>254</v>
      </c>
      <c r="B58" s="252">
        <v>95</v>
      </c>
      <c r="C58" s="299" t="s">
        <v>255</v>
      </c>
      <c r="D58" s="255">
        <v>653.84</v>
      </c>
      <c r="E58" s="255"/>
      <c r="F58" s="255">
        <f t="shared" si="0"/>
        <v>653.84</v>
      </c>
      <c r="G58" s="233"/>
      <c r="H58" s="211"/>
      <c r="I58" s="211"/>
      <c r="J58" s="211"/>
      <c r="K58" s="211"/>
      <c r="L58" s="198"/>
    </row>
    <row r="59" spans="1:12" ht="15">
      <c r="A59" s="232" t="s">
        <v>256</v>
      </c>
      <c r="B59" s="232">
        <v>96</v>
      </c>
      <c r="C59" s="232" t="s">
        <v>257</v>
      </c>
      <c r="D59" s="227"/>
      <c r="E59" s="270">
        <v>37</v>
      </c>
      <c r="F59" s="227">
        <f t="shared" si="0"/>
        <v>37</v>
      </c>
      <c r="G59" s="233"/>
      <c r="H59" s="211"/>
      <c r="I59" s="211"/>
      <c r="J59" s="211"/>
      <c r="K59" s="211"/>
      <c r="L59" s="198"/>
    </row>
    <row r="60" spans="1:12" ht="15">
      <c r="A60" s="236" t="s">
        <v>258</v>
      </c>
      <c r="B60" s="236">
        <v>98</v>
      </c>
      <c r="C60" s="236" t="s">
        <v>259</v>
      </c>
      <c r="D60" s="236">
        <v>1409.12</v>
      </c>
      <c r="E60" s="236"/>
      <c r="F60" s="222">
        <f t="shared" si="0"/>
        <v>1409.12</v>
      </c>
      <c r="G60" s="233"/>
      <c r="H60" s="211"/>
      <c r="I60" s="211"/>
      <c r="J60" s="198"/>
    </row>
    <row r="61" spans="1:12" ht="15">
      <c r="A61" s="232" t="s">
        <v>260</v>
      </c>
      <c r="B61" s="232">
        <v>96</v>
      </c>
      <c r="C61" s="232" t="s">
        <v>257</v>
      </c>
      <c r="D61" s="227"/>
      <c r="E61" s="227">
        <v>31.08</v>
      </c>
      <c r="F61" s="227">
        <f t="shared" si="0"/>
        <v>31.08</v>
      </c>
      <c r="G61" s="300"/>
      <c r="H61" s="211"/>
      <c r="I61" s="211"/>
      <c r="J61" s="211"/>
      <c r="K61" s="211"/>
      <c r="L61" s="198"/>
    </row>
    <row r="62" spans="1:12" ht="15">
      <c r="A62" s="259" t="s">
        <v>261</v>
      </c>
      <c r="B62" s="259">
        <v>99</v>
      </c>
      <c r="C62" s="301" t="s">
        <v>262</v>
      </c>
      <c r="D62" s="230"/>
      <c r="E62" s="302"/>
      <c r="F62" s="230">
        <f t="shared" si="0"/>
        <v>0</v>
      </c>
      <c r="G62" s="303"/>
      <c r="H62" s="211"/>
      <c r="I62" s="211"/>
      <c r="J62" s="211"/>
      <c r="K62" s="211"/>
      <c r="L62" s="198"/>
    </row>
    <row r="63" spans="1:12" ht="15">
      <c r="A63" s="232" t="s">
        <v>263</v>
      </c>
      <c r="B63" s="232">
        <v>96</v>
      </c>
      <c r="C63" s="224" t="s">
        <v>264</v>
      </c>
      <c r="D63" s="225">
        <v>411.22</v>
      </c>
      <c r="E63" s="225"/>
      <c r="F63" s="227">
        <f t="shared" si="0"/>
        <v>411.22</v>
      </c>
      <c r="G63" s="303"/>
      <c r="H63" s="304"/>
      <c r="I63" s="304"/>
      <c r="J63" s="211"/>
      <c r="K63" s="211"/>
      <c r="L63" s="198"/>
    </row>
    <row r="64" spans="1:12" ht="15">
      <c r="A64" s="232" t="s">
        <v>265</v>
      </c>
      <c r="B64" s="232">
        <v>96</v>
      </c>
      <c r="C64" s="305" t="s">
        <v>266</v>
      </c>
      <c r="D64" s="225">
        <v>403.7</v>
      </c>
      <c r="E64" s="227">
        <v>37</v>
      </c>
      <c r="F64" s="227">
        <f t="shared" si="0"/>
        <v>440.7</v>
      </c>
      <c r="G64" s="233"/>
      <c r="H64" s="211"/>
      <c r="I64" s="211"/>
      <c r="J64" s="211"/>
      <c r="K64" s="211"/>
      <c r="L64" s="198"/>
    </row>
    <row r="65" spans="1:12" ht="15">
      <c r="A65" s="236" t="s">
        <v>267</v>
      </c>
      <c r="B65" s="236">
        <v>98</v>
      </c>
      <c r="C65" s="219" t="s">
        <v>268</v>
      </c>
      <c r="D65" s="220">
        <v>403.7</v>
      </c>
      <c r="E65" s="222">
        <v>45</v>
      </c>
      <c r="F65" s="222">
        <f t="shared" si="0"/>
        <v>448.7</v>
      </c>
      <c r="G65" s="233"/>
      <c r="H65" s="211"/>
      <c r="I65" s="211"/>
      <c r="J65" s="211"/>
      <c r="K65" s="211"/>
      <c r="L65" s="198"/>
    </row>
    <row r="66" spans="1:12">
      <c r="A66" s="259" t="s">
        <v>269</v>
      </c>
      <c r="B66" s="259">
        <v>99</v>
      </c>
      <c r="C66" s="259" t="s">
        <v>270</v>
      </c>
      <c r="D66" s="245"/>
      <c r="E66" s="245"/>
      <c r="F66" s="245">
        <f t="shared" si="0"/>
        <v>0</v>
      </c>
      <c r="G66" s="211"/>
      <c r="H66" s="211"/>
      <c r="I66" s="211"/>
      <c r="J66" s="198"/>
    </row>
    <row r="67" spans="1:12" ht="15">
      <c r="A67" s="264" t="s">
        <v>271</v>
      </c>
      <c r="B67" s="232">
        <v>96</v>
      </c>
      <c r="C67" s="305" t="s">
        <v>272</v>
      </c>
      <c r="D67" s="225"/>
      <c r="E67" s="227"/>
      <c r="F67" s="227">
        <f t="shared" si="0"/>
        <v>0</v>
      </c>
      <c r="G67" s="300"/>
      <c r="H67" s="279"/>
      <c r="I67" s="211"/>
      <c r="J67" s="211"/>
      <c r="K67" s="211"/>
      <c r="L67" s="198"/>
    </row>
    <row r="68" spans="1:12" ht="15">
      <c r="A68" s="306" t="s">
        <v>273</v>
      </c>
      <c r="B68" s="236">
        <v>98</v>
      </c>
      <c r="C68" s="219" t="s">
        <v>274</v>
      </c>
      <c r="D68" s="307"/>
      <c r="E68" s="308">
        <v>39</v>
      </c>
      <c r="F68" s="222">
        <f t="shared" si="0"/>
        <v>39</v>
      </c>
      <c r="G68" s="309"/>
      <c r="H68" s="211"/>
      <c r="I68" s="211"/>
      <c r="J68" s="211"/>
      <c r="K68" s="211"/>
      <c r="L68" s="198"/>
    </row>
    <row r="69" spans="1:12" ht="15">
      <c r="A69" s="224" t="s">
        <v>275</v>
      </c>
      <c r="B69" s="232">
        <v>96</v>
      </c>
      <c r="C69" s="305" t="s">
        <v>276</v>
      </c>
      <c r="D69" s="225">
        <v>403.7</v>
      </c>
      <c r="E69" s="227"/>
      <c r="F69" s="227">
        <f t="shared" si="0"/>
        <v>403.7</v>
      </c>
      <c r="G69" s="300"/>
      <c r="H69" s="279"/>
      <c r="I69" s="211"/>
      <c r="J69" s="211"/>
      <c r="K69" s="211"/>
      <c r="L69" s="198"/>
    </row>
    <row r="70" spans="1:12">
      <c r="A70" s="245" t="s">
        <v>277</v>
      </c>
      <c r="B70" s="245">
        <v>99</v>
      </c>
      <c r="C70" s="245" t="s">
        <v>262</v>
      </c>
      <c r="D70" s="245">
        <v>411.22</v>
      </c>
      <c r="E70" s="245">
        <v>37</v>
      </c>
      <c r="F70" s="245">
        <f t="shared" si="0"/>
        <v>448.22</v>
      </c>
      <c r="G70" s="233"/>
      <c r="H70" s="211"/>
      <c r="I70" s="211"/>
      <c r="J70" s="211"/>
      <c r="K70" s="211"/>
      <c r="L70" s="198"/>
    </row>
    <row r="71" spans="1:12">
      <c r="A71" s="310" t="s">
        <v>278</v>
      </c>
      <c r="B71" s="310"/>
      <c r="C71" s="310"/>
      <c r="D71" s="311">
        <f>SUBTOTAL(9,D10:D70)</f>
        <v>33430.180000000008</v>
      </c>
      <c r="E71" s="311">
        <f>SUBTOTAL(9,E10:E70)</f>
        <v>695</v>
      </c>
      <c r="F71" s="311">
        <f>SUBTOTAL(9,F10:F70)</f>
        <v>34125.179999999993</v>
      </c>
      <c r="G71" s="309"/>
      <c r="H71" s="211"/>
      <c r="I71" s="211"/>
      <c r="J71" s="211"/>
      <c r="K71" s="211"/>
      <c r="L71" s="198"/>
    </row>
    <row r="72" spans="1:12" ht="15.75" thickBot="1">
      <c r="A72" s="233"/>
      <c r="B72" s="233"/>
      <c r="C72" s="312"/>
      <c r="D72" s="311"/>
      <c r="E72" s="261"/>
      <c r="F72" s="261"/>
      <c r="H72" s="313"/>
      <c r="I72" s="314"/>
      <c r="J72" s="198"/>
      <c r="K72" s="198"/>
    </row>
    <row r="73" spans="1:12">
      <c r="G73" s="198" t="s">
        <v>279</v>
      </c>
    </row>
    <row r="74" spans="1:12" ht="63.75" customHeight="1">
      <c r="E74" s="315">
        <v>92</v>
      </c>
      <c r="F74" s="316">
        <f t="shared" ref="F74:F79" si="1">SUMIFS($F$10:$F$70,$B$10:$B$70,E74)</f>
        <v>5106.18</v>
      </c>
      <c r="G74" s="317">
        <v>5762.22</v>
      </c>
      <c r="H74" s="318">
        <f t="shared" ref="H74:H81" si="2">F74-G74</f>
        <v>-656.04</v>
      </c>
      <c r="I74" s="378" t="s">
        <v>280</v>
      </c>
      <c r="J74" s="378"/>
      <c r="K74" s="378"/>
      <c r="L74" s="378"/>
    </row>
    <row r="75" spans="1:12" ht="63.75" customHeight="1">
      <c r="E75" s="315">
        <v>95</v>
      </c>
      <c r="F75" s="319">
        <f t="shared" si="1"/>
        <v>1468.7600000000002</v>
      </c>
      <c r="G75" s="317">
        <v>1468.76</v>
      </c>
      <c r="H75" s="318">
        <f t="shared" si="2"/>
        <v>0</v>
      </c>
      <c r="I75" s="378"/>
      <c r="J75" s="378"/>
      <c r="K75" s="378"/>
      <c r="L75" s="378"/>
    </row>
    <row r="76" spans="1:12" ht="28.5" customHeight="1">
      <c r="E76" s="315">
        <v>96</v>
      </c>
      <c r="F76" s="320">
        <f t="shared" si="1"/>
        <v>16273.450000000004</v>
      </c>
      <c r="G76" s="317">
        <v>16273.45</v>
      </c>
      <c r="H76" s="318">
        <f t="shared" si="2"/>
        <v>0</v>
      </c>
      <c r="I76" s="378"/>
      <c r="J76" s="378"/>
      <c r="K76" s="378"/>
      <c r="L76" s="378"/>
    </row>
    <row r="77" spans="1:12" ht="12.75" customHeight="1">
      <c r="E77" s="321" t="s">
        <v>226</v>
      </c>
      <c r="F77" s="322">
        <f t="shared" si="1"/>
        <v>1409.12</v>
      </c>
      <c r="G77" s="317">
        <v>1409.12</v>
      </c>
      <c r="H77" s="318">
        <f>F77-G77</f>
        <v>0</v>
      </c>
      <c r="I77" s="378"/>
      <c r="J77" s="378"/>
      <c r="K77" s="378"/>
      <c r="L77" s="378"/>
    </row>
    <row r="78" spans="1:12" ht="39" customHeight="1">
      <c r="E78" s="315">
        <v>97</v>
      </c>
      <c r="F78" s="323">
        <f t="shared" si="1"/>
        <v>442.3</v>
      </c>
      <c r="G78" s="317">
        <v>442.3</v>
      </c>
      <c r="H78" s="318">
        <f>F78-G78</f>
        <v>0</v>
      </c>
      <c r="I78" s="378"/>
      <c r="J78" s="378"/>
      <c r="K78" s="378"/>
      <c r="L78" s="378"/>
    </row>
    <row r="79" spans="1:12" ht="39" customHeight="1">
      <c r="E79" s="315">
        <v>98</v>
      </c>
      <c r="F79" s="324">
        <f t="shared" si="1"/>
        <v>6632.2699999999995</v>
      </c>
      <c r="G79" s="317">
        <f>6632.27</f>
        <v>6632.27</v>
      </c>
      <c r="H79" s="318">
        <f t="shared" si="2"/>
        <v>0</v>
      </c>
      <c r="I79" s="378"/>
      <c r="J79" s="378"/>
      <c r="K79" s="378"/>
      <c r="L79" s="378"/>
    </row>
    <row r="80" spans="1:12" ht="51.75" customHeight="1">
      <c r="E80" s="315">
        <v>99</v>
      </c>
      <c r="F80" s="325">
        <f>SUMIFS($F$10:$F$70,$B$10:$B$70,E80)</f>
        <v>2793.1000000000004</v>
      </c>
      <c r="G80" s="317">
        <v>2793.1</v>
      </c>
      <c r="H80" s="318">
        <f t="shared" si="2"/>
        <v>0</v>
      </c>
      <c r="I80" s="378"/>
      <c r="J80" s="378"/>
      <c r="K80" s="378"/>
      <c r="L80" s="378"/>
    </row>
    <row r="81" spans="5:12">
      <c r="E81" s="326" t="s">
        <v>43</v>
      </c>
      <c r="F81" s="327">
        <f>SUM(F73:F80)</f>
        <v>34125.180000000008</v>
      </c>
      <c r="G81" s="327">
        <f>SUM(G73:G80)</f>
        <v>34781.22</v>
      </c>
      <c r="H81" s="327">
        <f t="shared" si="2"/>
        <v>-656.0399999999936</v>
      </c>
    </row>
    <row r="83" spans="5:12">
      <c r="F83" s="249">
        <f>F71-F81</f>
        <v>0</v>
      </c>
    </row>
    <row r="86" spans="5:12" ht="27.75" customHeight="1">
      <c r="G86" s="328"/>
      <c r="H86" s="329"/>
      <c r="I86" s="379"/>
      <c r="J86" s="379"/>
      <c r="K86" s="379"/>
      <c r="L86" s="379"/>
    </row>
    <row r="87" spans="5:12" ht="37.5" customHeight="1">
      <c r="I87" s="380"/>
      <c r="J87" s="380"/>
      <c r="K87" s="380"/>
      <c r="L87" s="380"/>
    </row>
    <row r="88" spans="5:12" ht="25.5" customHeight="1">
      <c r="I88" s="381"/>
      <c r="J88" s="381"/>
      <c r="K88" s="381"/>
      <c r="L88" s="381"/>
    </row>
    <row r="92" spans="5:12" ht="15">
      <c r="H92" s="330"/>
      <c r="I92" s="382"/>
      <c r="J92" s="383"/>
      <c r="K92" s="383"/>
      <c r="L92" s="384"/>
    </row>
  </sheetData>
  <mergeCells count="11">
    <mergeCell ref="I80:L80"/>
    <mergeCell ref="I86:L86"/>
    <mergeCell ref="I87:L87"/>
    <mergeCell ref="I88:L88"/>
    <mergeCell ref="I92:L92"/>
    <mergeCell ref="I79:L79"/>
    <mergeCell ref="I74:L74"/>
    <mergeCell ref="I75:L75"/>
    <mergeCell ref="I76:L76"/>
    <mergeCell ref="I77:L77"/>
    <mergeCell ref="I78:L78"/>
  </mergeCells>
  <pageMargins left="0.7" right="0.7" top="0.75" bottom="0.75" header="0.3" footer="0.3"/>
  <pageSetup scale="3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06865-6CD9-444B-86F5-02A8C9F36104}">
  <dimension ref="A1:I39"/>
  <sheetViews>
    <sheetView workbookViewId="0">
      <selection activeCell="G19" sqref="G19"/>
    </sheetView>
  </sheetViews>
  <sheetFormatPr defaultRowHeight="12.75"/>
  <cols>
    <col min="1" max="1" width="11.7109375" style="331" bestFit="1" customWidth="1"/>
    <col min="2" max="2" width="16.28515625" style="331" bestFit="1" customWidth="1"/>
    <col min="3" max="3" width="15.7109375" style="331" bestFit="1" customWidth="1"/>
    <col min="4" max="9" width="38.7109375" style="331" bestFit="1" customWidth="1"/>
    <col min="10" max="16384" width="9.140625" style="332"/>
  </cols>
  <sheetData>
    <row r="1" spans="1:9">
      <c r="A1" s="331" t="s">
        <v>300</v>
      </c>
    </row>
    <row r="3" spans="1:9">
      <c r="A3" s="331" t="s">
        <v>301</v>
      </c>
    </row>
    <row r="4" spans="1:9">
      <c r="A4" s="332" t="s">
        <v>302</v>
      </c>
      <c r="B4" s="332" t="s">
        <v>283</v>
      </c>
      <c r="C4" s="335" t="s">
        <v>286</v>
      </c>
      <c r="D4" s="332" t="s">
        <v>289</v>
      </c>
      <c r="F4" s="332"/>
      <c r="G4" s="332"/>
      <c r="H4" s="332"/>
      <c r="I4" s="332"/>
    </row>
    <row r="5" spans="1:9">
      <c r="A5" s="332" t="s">
        <v>303</v>
      </c>
      <c r="B5" s="335">
        <v>7</v>
      </c>
      <c r="C5" s="335">
        <v>53448</v>
      </c>
      <c r="D5" s="335"/>
      <c r="F5" s="332"/>
      <c r="G5" s="332"/>
      <c r="H5" s="332"/>
      <c r="I5" s="332"/>
    </row>
    <row r="6" spans="1:9">
      <c r="A6" s="332" t="s">
        <v>304</v>
      </c>
      <c r="B6" s="335">
        <v>8</v>
      </c>
      <c r="C6" s="335">
        <v>55543.68</v>
      </c>
      <c r="D6" s="335"/>
      <c r="F6" s="332"/>
      <c r="G6" s="332"/>
      <c r="H6" s="332"/>
      <c r="I6" s="332"/>
    </row>
    <row r="7" spans="1:9">
      <c r="A7" s="332" t="s">
        <v>305</v>
      </c>
      <c r="B7" s="335">
        <v>1</v>
      </c>
      <c r="C7" s="335">
        <v>7846.08</v>
      </c>
      <c r="D7" s="335"/>
      <c r="F7" s="332"/>
      <c r="G7" s="332"/>
      <c r="H7" s="332"/>
      <c r="I7" s="332"/>
    </row>
    <row r="8" spans="1:9">
      <c r="A8" s="332" t="s">
        <v>306</v>
      </c>
      <c r="B8" s="335">
        <v>1</v>
      </c>
      <c r="C8" s="335">
        <v>8994.48</v>
      </c>
      <c r="D8" s="335"/>
      <c r="F8" s="332"/>
      <c r="G8" s="332"/>
      <c r="H8" s="332"/>
      <c r="I8" s="332"/>
    </row>
    <row r="9" spans="1:9">
      <c r="A9" s="332" t="s">
        <v>307</v>
      </c>
      <c r="B9" s="335">
        <v>10.6</v>
      </c>
      <c r="C9" s="335">
        <v>71389.119999999995</v>
      </c>
      <c r="D9" s="335">
        <v>2000</v>
      </c>
      <c r="F9" s="332"/>
      <c r="G9" s="332"/>
      <c r="H9" s="332"/>
      <c r="I9" s="332"/>
    </row>
    <row r="10" spans="1:9">
      <c r="A10" s="332" t="s">
        <v>308</v>
      </c>
      <c r="B10" s="335">
        <v>3</v>
      </c>
      <c r="C10" s="335">
        <v>7846.08</v>
      </c>
      <c r="D10" s="335"/>
    </row>
    <row r="11" spans="1:9">
      <c r="A11" s="332" t="s">
        <v>309</v>
      </c>
      <c r="B11" s="335">
        <v>1</v>
      </c>
      <c r="C11" s="335">
        <v>6935.28</v>
      </c>
      <c r="D11" s="335"/>
    </row>
    <row r="12" spans="1:9">
      <c r="A12" s="332" t="s">
        <v>310</v>
      </c>
      <c r="B12" s="335">
        <v>2</v>
      </c>
      <c r="C12" s="335">
        <v>15692.16</v>
      </c>
      <c r="D12" s="335"/>
    </row>
    <row r="13" spans="1:9">
      <c r="A13" s="332" t="s">
        <v>311</v>
      </c>
      <c r="B13" s="335">
        <v>1</v>
      </c>
      <c r="C13" s="335">
        <v>7846.08</v>
      </c>
      <c r="D13" s="335"/>
    </row>
    <row r="14" spans="1:9">
      <c r="A14" s="332" t="s">
        <v>312</v>
      </c>
      <c r="B14" s="335">
        <v>3</v>
      </c>
      <c r="C14" s="335">
        <v>23490.719999999998</v>
      </c>
      <c r="D14" s="335"/>
    </row>
    <row r="15" spans="1:9">
      <c r="A15" s="332" t="s">
        <v>313</v>
      </c>
      <c r="B15" s="335">
        <v>15</v>
      </c>
      <c r="C15" s="335">
        <v>90661.680000000008</v>
      </c>
      <c r="D15" s="335">
        <v>2000</v>
      </c>
    </row>
    <row r="16" spans="1:9">
      <c r="A16" s="332" t="s">
        <v>314</v>
      </c>
      <c r="B16" s="335">
        <v>5</v>
      </c>
      <c r="C16" s="335">
        <v>34820.920000000006</v>
      </c>
      <c r="D16" s="335">
        <v>1000</v>
      </c>
    </row>
    <row r="17" spans="1:5">
      <c r="A17" s="332" t="s">
        <v>315</v>
      </c>
      <c r="B17" s="335">
        <v>17</v>
      </c>
      <c r="C17" s="335">
        <v>110121.39000000001</v>
      </c>
      <c r="D17" s="335"/>
    </row>
    <row r="18" spans="1:5">
      <c r="A18" s="332" t="s">
        <v>316</v>
      </c>
      <c r="B18" s="335">
        <v>7</v>
      </c>
      <c r="C18" s="335">
        <v>49205.280000000006</v>
      </c>
      <c r="D18" s="335"/>
    </row>
    <row r="19" spans="1:5">
      <c r="A19" s="332" t="s">
        <v>317</v>
      </c>
      <c r="B19" s="335">
        <v>1</v>
      </c>
      <c r="C19" s="335">
        <v>7846.08</v>
      </c>
      <c r="D19" s="335"/>
    </row>
    <row r="20" spans="1:5">
      <c r="A20" s="332" t="s">
        <v>318</v>
      </c>
      <c r="B20" s="335">
        <v>1</v>
      </c>
      <c r="C20" s="335">
        <v>8994.48</v>
      </c>
      <c r="D20" s="335"/>
    </row>
    <row r="21" spans="1:5">
      <c r="A21" s="332" t="s">
        <v>319</v>
      </c>
      <c r="B21" s="335">
        <v>3</v>
      </c>
      <c r="C21" s="335">
        <v>22342.32</v>
      </c>
      <c r="D21" s="335"/>
    </row>
    <row r="22" spans="1:5">
      <c r="A22" s="332" t="s">
        <v>320</v>
      </c>
      <c r="B22" s="335">
        <v>10</v>
      </c>
      <c r="C22" s="335">
        <v>73169.52</v>
      </c>
      <c r="D22" s="335"/>
    </row>
    <row r="23" spans="1:5">
      <c r="A23" s="332" t="s">
        <v>321</v>
      </c>
      <c r="B23" s="335">
        <v>1</v>
      </c>
      <c r="C23" s="335">
        <v>14332.32</v>
      </c>
      <c r="D23" s="335"/>
    </row>
    <row r="24" spans="1:5">
      <c r="A24" s="332" t="s">
        <v>322</v>
      </c>
      <c r="B24" s="335">
        <v>2</v>
      </c>
      <c r="C24" s="335">
        <v>15692.16</v>
      </c>
      <c r="D24" s="335"/>
    </row>
    <row r="25" spans="1:5">
      <c r="A25" s="332" t="s">
        <v>323</v>
      </c>
      <c r="B25" s="335">
        <v>9</v>
      </c>
      <c r="C25" s="335">
        <v>53675.039999999994</v>
      </c>
      <c r="D25" s="335"/>
    </row>
    <row r="26" spans="1:5">
      <c r="A26" s="332" t="s">
        <v>324</v>
      </c>
      <c r="B26" s="335">
        <v>16</v>
      </c>
      <c r="C26" s="335">
        <v>63151.200000000004</v>
      </c>
      <c r="D26" s="335">
        <v>1000</v>
      </c>
    </row>
    <row r="27" spans="1:5">
      <c r="A27" s="332" t="s">
        <v>325</v>
      </c>
      <c r="B27" s="335">
        <v>2</v>
      </c>
      <c r="C27" s="335">
        <v>7846.08</v>
      </c>
      <c r="D27" s="335"/>
    </row>
    <row r="28" spans="1:5">
      <c r="A28" s="332" t="s">
        <v>293</v>
      </c>
      <c r="B28" s="335">
        <v>126.6</v>
      </c>
      <c r="C28" s="335">
        <v>810890.14999999979</v>
      </c>
      <c r="D28" s="335">
        <v>6000</v>
      </c>
      <c r="E28" s="331">
        <f>GETPIVOTDATA("Sum of Health   ",$A$4)+GETPIVOTDATA("Sum of HSA/HRA Employer contributions",$A$4)</f>
        <v>816890.14999999979</v>
      </c>
    </row>
    <row r="29" spans="1:5">
      <c r="A29" s="332"/>
      <c r="B29" s="332"/>
      <c r="C29" s="332"/>
      <c r="D29" s="332"/>
    </row>
    <row r="30" spans="1:5">
      <c r="A30" s="332"/>
      <c r="B30" s="332"/>
      <c r="C30" s="332"/>
      <c r="D30" s="332"/>
    </row>
    <row r="31" spans="1:5">
      <c r="A31" s="332"/>
      <c r="B31" s="332"/>
      <c r="C31" s="332"/>
      <c r="D31" s="332"/>
    </row>
    <row r="32" spans="1:5">
      <c r="A32" s="332"/>
      <c r="B32" s="332"/>
      <c r="C32" s="332"/>
      <c r="D32" s="332"/>
    </row>
    <row r="33" spans="1:4">
      <c r="A33" s="332"/>
      <c r="B33" s="332"/>
      <c r="C33" s="332"/>
      <c r="D33" s="332"/>
    </row>
    <row r="34" spans="1:4">
      <c r="A34" s="332"/>
      <c r="B34" s="332"/>
      <c r="C34" s="332"/>
      <c r="D34" s="332"/>
    </row>
    <row r="35" spans="1:4">
      <c r="A35" s="332"/>
      <c r="B35" s="332"/>
      <c r="C35" s="332"/>
      <c r="D35" s="332"/>
    </row>
    <row r="36" spans="1:4">
      <c r="A36" s="332"/>
      <c r="B36" s="332"/>
      <c r="C36" s="332"/>
      <c r="D36" s="332"/>
    </row>
    <row r="37" spans="1:4">
      <c r="A37" s="332"/>
      <c r="B37" s="332"/>
      <c r="C37" s="332"/>
      <c r="D37" s="332"/>
    </row>
    <row r="38" spans="1:4">
      <c r="A38" s="332"/>
      <c r="B38" s="332"/>
      <c r="C38" s="332"/>
      <c r="D38" s="332"/>
    </row>
    <row r="39" spans="1:4">
      <c r="A39" s="332"/>
      <c r="B39" s="332"/>
      <c r="C39" s="332"/>
      <c r="D39" s="33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208D-9C55-40C4-9F95-397E2146F056}">
  <dimension ref="A1:I32"/>
  <sheetViews>
    <sheetView workbookViewId="0">
      <selection activeCell="I21" sqref="I21"/>
    </sheetView>
  </sheetViews>
  <sheetFormatPr defaultRowHeight="12.75"/>
  <cols>
    <col min="1" max="1" width="17.85546875" style="331" bestFit="1" customWidth="1"/>
    <col min="2" max="2" width="16.28515625" style="331" bestFit="1" customWidth="1"/>
    <col min="3" max="3" width="16.5703125" style="331" bestFit="1" customWidth="1"/>
    <col min="4" max="4" width="12.28515625" style="331" bestFit="1" customWidth="1"/>
    <col min="5" max="5" width="15.7109375" style="331" bestFit="1" customWidth="1"/>
    <col min="6" max="6" width="18.28515625" style="331" bestFit="1" customWidth="1"/>
    <col min="7" max="7" width="11.42578125" style="331" bestFit="1" customWidth="1"/>
    <col min="8" max="9" width="38.7109375" style="331" bestFit="1" customWidth="1"/>
    <col min="10" max="16384" width="9.140625" style="332"/>
  </cols>
  <sheetData>
    <row r="1" spans="1:9">
      <c r="A1" s="331" t="s">
        <v>281</v>
      </c>
    </row>
    <row r="3" spans="1:9">
      <c r="A3" s="332" t="s">
        <v>282</v>
      </c>
      <c r="B3" s="332" t="s">
        <v>283</v>
      </c>
      <c r="C3" s="332" t="s">
        <v>284</v>
      </c>
      <c r="D3" s="332" t="s">
        <v>285</v>
      </c>
      <c r="E3" s="332" t="s">
        <v>286</v>
      </c>
      <c r="F3" s="332" t="s">
        <v>287</v>
      </c>
      <c r="G3" s="332" t="s">
        <v>288</v>
      </c>
      <c r="H3" s="332" t="s">
        <v>289</v>
      </c>
      <c r="I3" s="332"/>
    </row>
    <row r="4" spans="1:9">
      <c r="A4" s="333" t="s">
        <v>290</v>
      </c>
      <c r="B4" s="334">
        <v>0.5</v>
      </c>
      <c r="C4" s="334">
        <v>2297.9744999999998</v>
      </c>
      <c r="D4" s="334">
        <v>9404.2220000000016</v>
      </c>
      <c r="E4" s="334">
        <v>0</v>
      </c>
      <c r="F4" s="334">
        <v>0</v>
      </c>
      <c r="G4" s="334"/>
      <c r="H4" s="334"/>
      <c r="I4" s="332"/>
    </row>
    <row r="5" spans="1:9">
      <c r="A5" s="333" t="s">
        <v>291</v>
      </c>
      <c r="B5" s="334">
        <v>1</v>
      </c>
      <c r="C5" s="334">
        <v>1001.5869200000002</v>
      </c>
      <c r="D5" s="334">
        <v>0</v>
      </c>
      <c r="E5" s="334">
        <v>0</v>
      </c>
      <c r="F5" s="334">
        <v>15265.566160000002</v>
      </c>
      <c r="G5" s="334">
        <v>18</v>
      </c>
      <c r="H5" s="334"/>
      <c r="I5" s="332"/>
    </row>
    <row r="6" spans="1:9">
      <c r="A6" s="333" t="s">
        <v>292</v>
      </c>
      <c r="B6" s="334">
        <v>9</v>
      </c>
      <c r="C6" s="334">
        <v>7642.3878349999995</v>
      </c>
      <c r="D6" s="334">
        <v>0</v>
      </c>
      <c r="E6" s="334">
        <v>63406.222944000008</v>
      </c>
      <c r="F6" s="334">
        <v>110050.38482400004</v>
      </c>
      <c r="G6" s="334">
        <v>9.6000000000000014</v>
      </c>
      <c r="H6" s="334">
        <v>1000</v>
      </c>
      <c r="I6" s="332"/>
    </row>
    <row r="7" spans="1:9">
      <c r="A7" s="333" t="s">
        <v>293</v>
      </c>
      <c r="B7" s="334">
        <v>10.5</v>
      </c>
      <c r="C7" s="334">
        <v>10941.949255</v>
      </c>
      <c r="D7" s="334">
        <v>9404.2220000000016</v>
      </c>
      <c r="E7" s="334">
        <v>63406.222944000008</v>
      </c>
      <c r="F7" s="334">
        <v>125315.95098400004</v>
      </c>
      <c r="G7" s="334">
        <v>27.6</v>
      </c>
      <c r="H7" s="334">
        <v>1000</v>
      </c>
      <c r="I7" s="332"/>
    </row>
    <row r="15" spans="1:9">
      <c r="A15" s="332" t="s">
        <v>294</v>
      </c>
      <c r="B15" s="332" t="s">
        <v>283</v>
      </c>
      <c r="C15" s="335" t="s">
        <v>284</v>
      </c>
      <c r="D15" s="335" t="s">
        <v>295</v>
      </c>
      <c r="E15" s="335" t="s">
        <v>286</v>
      </c>
      <c r="F15" s="335" t="s">
        <v>287</v>
      </c>
      <c r="G15" s="335" t="s">
        <v>288</v>
      </c>
      <c r="H15" s="332" t="s">
        <v>289</v>
      </c>
      <c r="I15" s="332"/>
    </row>
    <row r="16" spans="1:9">
      <c r="A16" s="332" t="s">
        <v>296</v>
      </c>
      <c r="B16" s="335">
        <v>1</v>
      </c>
      <c r="C16" s="335">
        <v>270.78750000000002</v>
      </c>
      <c r="D16" s="335">
        <v>1157.8499999999999</v>
      </c>
      <c r="E16" s="335">
        <v>0</v>
      </c>
      <c r="F16" s="335">
        <v>0</v>
      </c>
      <c r="G16" s="335">
        <v>0</v>
      </c>
      <c r="H16" s="335"/>
      <c r="I16" s="332"/>
    </row>
    <row r="17" spans="1:9">
      <c r="A17" s="332" t="s">
        <v>297</v>
      </c>
      <c r="B17" s="335">
        <v>8</v>
      </c>
      <c r="C17" s="335">
        <v>6531.4193099999993</v>
      </c>
      <c r="D17" s="335">
        <v>0</v>
      </c>
      <c r="E17" s="335">
        <v>45332.88</v>
      </c>
      <c r="F17" s="335">
        <v>102386.888316</v>
      </c>
      <c r="G17" s="335">
        <v>94.6</v>
      </c>
      <c r="H17" s="335"/>
      <c r="I17" s="332"/>
    </row>
    <row r="18" spans="1:9">
      <c r="A18" s="332" t="s">
        <v>291</v>
      </c>
      <c r="B18" s="335">
        <v>8</v>
      </c>
      <c r="C18" s="335">
        <v>6438.0261</v>
      </c>
      <c r="D18" s="335">
        <v>0</v>
      </c>
      <c r="E18" s="335">
        <v>57529.919999999998</v>
      </c>
      <c r="F18" s="335">
        <v>109758.94279999999</v>
      </c>
      <c r="G18" s="335">
        <v>203</v>
      </c>
      <c r="H18" s="335"/>
      <c r="I18" s="332"/>
    </row>
    <row r="19" spans="1:9">
      <c r="A19" s="332" t="s">
        <v>292</v>
      </c>
      <c r="B19" s="335">
        <v>92.6</v>
      </c>
      <c r="C19" s="335">
        <v>96879.241239999974</v>
      </c>
      <c r="D19" s="335">
        <v>0</v>
      </c>
      <c r="E19" s="335">
        <v>574643.98999999987</v>
      </c>
      <c r="F19" s="335">
        <v>1329721.702848</v>
      </c>
      <c r="G19" s="335">
        <v>2256.8000000000002</v>
      </c>
      <c r="H19" s="335">
        <v>4000</v>
      </c>
      <c r="I19" s="332"/>
    </row>
    <row r="20" spans="1:9">
      <c r="A20" s="332" t="s">
        <v>293</v>
      </c>
      <c r="B20" s="335">
        <v>109.6</v>
      </c>
      <c r="C20" s="335">
        <v>110119.47414999997</v>
      </c>
      <c r="D20" s="335">
        <v>1157.8499999999999</v>
      </c>
      <c r="E20" s="335">
        <v>677506.7899999998</v>
      </c>
      <c r="F20" s="335">
        <v>1541867.5339639999</v>
      </c>
      <c r="G20" s="335">
        <v>2554.4</v>
      </c>
      <c r="H20" s="335">
        <v>4000</v>
      </c>
      <c r="I20" s="332"/>
    </row>
    <row r="21" spans="1:9">
      <c r="A21" s="332"/>
    </row>
    <row r="22" spans="1:9">
      <c r="A22" s="332"/>
    </row>
    <row r="23" spans="1:9">
      <c r="A23" s="332"/>
      <c r="B23" s="336" t="s">
        <v>283</v>
      </c>
      <c r="C23" s="336" t="s">
        <v>284</v>
      </c>
      <c r="D23" s="336" t="s">
        <v>285</v>
      </c>
      <c r="E23" s="336" t="s">
        <v>286</v>
      </c>
      <c r="F23" s="336" t="s">
        <v>287</v>
      </c>
      <c r="G23" s="336" t="s">
        <v>288</v>
      </c>
      <c r="H23" s="337" t="s">
        <v>289</v>
      </c>
    </row>
    <row r="24" spans="1:9">
      <c r="A24" s="332"/>
      <c r="B24" s="331">
        <f>GETPIVOTDATA("Sum of TO count",$A$3)+GETPIVOTDATA("Sum of TO count",$A$15)</f>
        <v>120.1</v>
      </c>
      <c r="C24" s="331">
        <f>GETPIVOTDATA("Sum of Medicare",$A$3)+GETPIVOTDATA("Sum of Medicare",$A$15)</f>
        <v>121061.42340499996</v>
      </c>
      <c r="D24" s="331">
        <f>+GETPIVOTDATA("Sum of Fica",$A$3)+GETPIVOTDATA("Sum of FICA",$A$15)</f>
        <v>10562.072000000002</v>
      </c>
      <c r="E24" s="331">
        <f>+GETPIVOTDATA("Sum of Health   ",$A$3)+GETPIVOTDATA("Sum of Health   ",$A$15)</f>
        <v>740913.01294399984</v>
      </c>
      <c r="F24" s="331">
        <f>+GETPIVOTDATA("Sum of Retirement",$A$3)+GETPIVOTDATA("Sum of Retirement",$A$15)</f>
        <v>1667183.4849479999</v>
      </c>
      <c r="G24" s="331">
        <f>+GETPIVOTDATA("Sum of Life",$A$3)+GETPIVOTDATA("Sum of Life",$A$15)</f>
        <v>2582</v>
      </c>
      <c r="H24" s="331">
        <f>GETPIVOTDATA("Sum of HSA/HRA Employer contributions",$A$3)+GETPIVOTDATA("Sum of HSA/HRA Employer contributions",$A$15)</f>
        <v>5000</v>
      </c>
    </row>
    <row r="25" spans="1:9">
      <c r="A25" s="332"/>
    </row>
    <row r="26" spans="1:9">
      <c r="A26" s="332"/>
    </row>
    <row r="27" spans="1:9">
      <c r="A27" s="332" t="s">
        <v>297</v>
      </c>
      <c r="B27" s="331">
        <f>+GETPIVOTDATA("Sum of Retirement",$A$15,"Retirement type","LASERS")</f>
        <v>102386.888316</v>
      </c>
    </row>
    <row r="28" spans="1:9">
      <c r="A28" s="332" t="s">
        <v>291</v>
      </c>
      <c r="B28" s="331">
        <f>+GETPIVOTDATA("Sum of Retirement",$A$3,"Retirement type","ORP")+GETPIVOTDATA("Sum of Retirement",$A$15,"Retirement type","ORP")</f>
        <v>125024.50895999999</v>
      </c>
    </row>
    <row r="29" spans="1:9">
      <c r="A29" s="332" t="s">
        <v>292</v>
      </c>
      <c r="B29" s="331">
        <f>+GETPIVOTDATA("Sum of Retirement",$A$3,"Retirement type","TRSL")+GETPIVOTDATA("Sum of Retirement",$A$15,"Retirement type","TRSL")</f>
        <v>1439772.0876720001</v>
      </c>
    </row>
    <row r="30" spans="1:9">
      <c r="A30" s="332"/>
    </row>
    <row r="31" spans="1:9">
      <c r="A31" s="332"/>
    </row>
    <row r="32" spans="1:9">
      <c r="A32" s="332"/>
    </row>
  </sheetData>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2e832ff-0cc8-4dd2-b9cc-fa0d4013944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8060328CA44A4B977948CB70409CD8" ma:contentTypeVersion="17" ma:contentTypeDescription="Create a new document." ma:contentTypeScope="" ma:versionID="ad7dd61a8369d5b26eb1d27e18392c75">
  <xsd:schema xmlns:xsd="http://www.w3.org/2001/XMLSchema" xmlns:xs="http://www.w3.org/2001/XMLSchema" xmlns:p="http://schemas.microsoft.com/office/2006/metadata/properties" xmlns:ns3="b2e832ff-0cc8-4dd2-b9cc-fa0d40139449" xmlns:ns4="c9584efb-8d9c-4fc9-89a4-1bcf00753201" targetNamespace="http://schemas.microsoft.com/office/2006/metadata/properties" ma:root="true" ma:fieldsID="dd0f2fe72ea1d409b2ade3be68e2be6a" ns3:_="" ns4:_="">
    <xsd:import namespace="b2e832ff-0cc8-4dd2-b9cc-fa0d40139449"/>
    <xsd:import namespace="c9584efb-8d9c-4fc9-89a4-1bcf0075320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832ff-0cc8-4dd2-b9cc-fa0d40139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584efb-8d9c-4fc9-89a4-1bcf007532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8C303-47FB-4132-9D89-DC78E92D6C27}">
  <ds:schemaRefs>
    <ds:schemaRef ds:uri="http://schemas.openxmlformats.org/package/2006/metadata/core-properties"/>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c9584efb-8d9c-4fc9-89a4-1bcf00753201"/>
    <ds:schemaRef ds:uri="b2e832ff-0cc8-4dd2-b9cc-fa0d4013944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FE2289D-93B0-4851-8F75-2A2D00A93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832ff-0cc8-4dd2-b9cc-fa0d40139449"/>
    <ds:schemaRef ds:uri="c9584efb-8d9c-4fc9-89a4-1bcf00753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D7C14B-1E69-4492-8D3A-BF62C59240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Priority List</vt:lpstr>
      <vt:lpstr>Budget Impact (2)</vt:lpstr>
      <vt:lpstr>Group Insurance</vt:lpstr>
      <vt:lpstr>Retirement</vt:lpstr>
      <vt:lpstr>Oper &amp; Exp Need - Retirement</vt:lpstr>
      <vt:lpstr>Retirees</vt:lpstr>
      <vt:lpstr>Oper &amp; Exp Need - Insurance</vt:lpstr>
      <vt:lpstr>DNU Oper &amp; Exp Need - Insurance</vt:lpstr>
      <vt:lpstr>'Budget Impact (2)'!Print_Area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Littlepage, Dana</cp:lastModifiedBy>
  <cp:lastPrinted>2024-06-19T15:56:10Z</cp:lastPrinted>
  <dcterms:created xsi:type="dcterms:W3CDTF">1999-07-29T16:42:26Z</dcterms:created>
  <dcterms:modified xsi:type="dcterms:W3CDTF">2024-09-16T22:49:54Z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0x010100E58060328CA44A4B977948CB70409CD8</vt:lpwstr>
  </property>
</Properties>
</file>